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Croatia\"/>
    </mc:Choice>
  </mc:AlternateContent>
  <xr:revisionPtr revIDLastSave="0" documentId="13_ncr:1_{192C9751-2EF4-46D2-A105-E6A969D9FC6B}"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I27" i="15" l="1"/>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3" i="12" l="1"/>
  <c r="E13" i="12" s="1"/>
  <c r="N42" i="17" s="1"/>
  <c r="O42" i="17" s="1"/>
  <c r="G18" i="12"/>
  <c r="D4" i="28" l="1"/>
  <c r="E18" i="12"/>
  <c r="E4" i="28" s="1"/>
</calcChain>
</file>

<file path=xl/sharedStrings.xml><?xml version="1.0" encoding="utf-8"?>
<sst xmlns="http://schemas.openxmlformats.org/spreadsheetml/2006/main" count="918" uniqueCount="328">
  <si>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</si>
  <si>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</si>
  <si>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</si>
  <si>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</si>
  <si>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</si>
  <si>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</si>
  <si>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</si>
  <si>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</si>
  <si>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</si>
  <si>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</si>
  <si>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</si>
  <si>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</si>
  <si>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</si>
  <si>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</si>
  <si>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</si>
  <si>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</si>
  <si>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</si>
  <si>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</si>
  <si>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</si>
  <si>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</si>
  <si>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</si>
  <si>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</si>
  <si>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</si>
  <si>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</si>
  <si>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</si>
  <si>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</si>
  <si>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</si>
  <si>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</si>
  <si>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</si>
  <si>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</si>
  <si>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</si>
  <si>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</si>
  <si>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</si>
  <si>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</si>
  <si>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</si>
  <si>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</si>
  <si>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</si>
  <si>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</si>
  <si>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</si>
  <si>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</si>
  <si>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</si>
  <si>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</si>
  <si>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</si>
  <si>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</si>
  <si>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</si>
  <si>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</si>
  <si>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</si>
  <si>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</si>
  <si>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</si>
  <si>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</si>
  <si>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</si>
  <si>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</si>
  <si>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</si>
  <si>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</si>
  <si>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</si>
  <si>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</si>
  <si>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</si>
  <si>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</si>
  <si>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</si>
  <si>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</si>
  <si>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</si>
  <si>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</si>
  <si>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</si>
  <si>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</si>
  <si>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</si>
  <si>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</si>
  <si>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</si>
  <si>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</si>
  <si>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</si>
  <si>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</si>
  <si>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</si>
  <si>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</si>
  <si>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</si>
  <si>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</si>
  <si>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</si>
  <si>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</si>
  <si>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</si>
  <si>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</si>
  <si>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</si>
  <si>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</si>
  <si>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</si>
  <si>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</si>
  <si>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</si>
  <si>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</si>
  <si>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</si>
  <si>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</si>
  <si>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</si>
  <si>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</si>
  <si>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</si>
  <si>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</si>
  <si>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</si>
  <si>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</si>
  <si>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</si>
  <si>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</si>
  <si>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</si>
  <si>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</si>
  <si>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</si>
  <si>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</si>
  <si>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</si>
  <si>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</si>
  <si>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</si>
  <si>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</si>
  <si>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</si>
  <si>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</si>
  <si>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</si>
  <si>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</si>
  <si>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</si>
  <si>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</si>
  <si>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</si>
  <si>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</si>
  <si>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</si>
  <si>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</si>
  <si>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</si>
  <si>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</si>
  <si>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</si>
  <si>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</si>
  <si>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</si>
  <si>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</si>
  <si>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</si>
  <si>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</si>
  <si>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</si>
  <si>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</si>
  <si>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</si>
  <si>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</si>
  <si>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</si>
  <si>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</si>
  <si>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</si>
  <si>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</si>
  <si>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</si>
  <si>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</si>
  <si>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</si>
  <si>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</si>
  <si>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</si>
  <si>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</si>
  <si>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</si>
  <si>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</si>
  <si>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</si>
  <si>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</si>
  <si>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</si>
  <si>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</si>
  <si>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</si>
  <si>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</si>
  <si>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</si>
  <si>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</si>
  <si>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</si>
  <si>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</si>
  <si>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</si>
  <si>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</si>
  <si>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</si>
  <si>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</si>
  <si>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</si>
  <si>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</si>
  <si>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</si>
  <si>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</si>
  <si>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</si>
  <si>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</si>
  <si>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</si>
  <si>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</si>
  <si>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</si>
  <si>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</si>
  <si>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</si>
  <si>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</si>
  <si>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</si>
  <si>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</si>
  <si>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</si>
  <si>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</si>
  <si>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</si>
  <si>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</si>
  <si>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</si>
  <si>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</si>
  <si>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</si>
  <si>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</si>
  <si>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</si>
  <si>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</si>
  <si>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</si>
  <si>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</si>
  <si>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</si>
  <si>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</si>
  <si>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</si>
  <si>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</si>
  <si>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</si>
  <si>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</si>
  <si>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</si>
  <si>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</si>
  <si>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</si>
  <si>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</si>
  <si>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</si>
  <si>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</si>
  <si>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</si>
  <si>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</si>
  <si>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</si>
  <si>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</si>
  <si>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</si>
  <si>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</si>
  <si>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</si>
  <si>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</si>
  <si>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</si>
  <si>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</si>
  <si>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</si>
  <si>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</si>
  <si>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</si>
  <si>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</si>
  <si>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</si>
  <si>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</si>
  <si>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</si>
  <si>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</si>
  <si>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</si>
  <si>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</si>
  <si>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</si>
  <si>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</si>
  <si>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</si>
  <si>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</si>
  <si>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</si>
  <si>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</si>
  <si>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</si>
  <si>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</si>
  <si>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</si>
  <si>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</si>
  <si>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</si>
  <si>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</si>
  <si>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</si>
  <si>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</si>
  <si>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</si>
  <si>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</si>
  <si>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</si>
  <si>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</si>
  <si>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</si>
  <si>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</si>
  <si>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</si>
  <si>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</si>
  <si>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</si>
  <si>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</si>
  <si>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</si>
  <si>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</si>
  <si>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</si>
  <si>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</si>
  <si>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</si>
  <si>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</si>
  <si>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</si>
  <si>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</si>
  <si>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</si>
  <si>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</si>
  <si>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</si>
  <si>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</si>
  <si>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</si>
  <si>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</si>
  <si>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</si>
  <si>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</si>
  <si>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</si>
  <si>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</si>
  <si>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</si>
  <si>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</si>
  <si>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</si>
  <si>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</si>
  <si>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</si>
  <si>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</si>
  <si>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</si>
  <si>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Ministry of Environmental Protection and Green Transition</t>
  </si>
  <si>
    <t>https://otpadodplastike.mingor.hr/en/results/about-project-results</t>
  </si>
  <si>
    <t>Ministry is responsible for policy and preparation of legislation on environment protection. Institute for Environment and Nature is Ministry’s unit responsible for data collection, information system, reporting on waste data and statistics (including SUP).</t>
  </si>
  <si>
    <t>Croatian Bureau of Statistics</t>
  </si>
  <si>
    <t xml:space="preserve">Government administrative organisation, main producer and disseminator of official statistics and coordinator of the system for the official statistics of the Republic of Croatia. Source of data on PRODCOM, Trade statistis and business register. </t>
  </si>
  <si>
    <t>1</t>
  </si>
  <si>
    <t>3</t>
  </si>
  <si>
    <t>2</t>
  </si>
  <si>
    <t>Due to lack of administrative and EPR data, results of survey under HRPWD Projects was used, collected for 2021 from gear producers/importers (https://otpadodplastike.mingor.hr/en/results/data-collection)</t>
  </si>
  <si>
    <t>PRODCOM and Trade statistics were used to calculate consumption for 2023. Due to classification limitations (PR/CN codes), consumption data  were only used for information, not as official reported data.</t>
  </si>
  <si>
    <t xml:space="preserve">2023 data for single largest and only relevant fishing net producer in Croatia were used to adjust the 2021 data described under ref 1. </t>
  </si>
  <si>
    <t>fishing gear placed on the market</t>
  </si>
  <si>
    <t>2021</t>
  </si>
  <si>
    <t xml:space="preserve">fishing gear producers and importers (registered in Prodcom dbase for products PR code: 13.94.11.60; 13.94.11.70; 13.94.12.33; 13.94.12.35; 32.30.16 and registered in Trade dbase for products CN code: 5608 11; 5608 II 20; 5608 11 80; 5608 19 90; 9507). </t>
  </si>
  <si>
    <t>full coverage - entities that have been identified as producers or importers of selected products in the previous year, for which administrative contact data were available (197)</t>
  </si>
  <si>
    <t>95%</t>
  </si>
  <si>
    <t>5%</t>
  </si>
  <si>
    <t>https://otpadodplastike.mingor.hr/Portals/0/Files/Ribolovni%20alati_Upitnik%201.pdf?ver=kfZuJK5zo_N8uKRS5BtFAg%3d%3d</t>
  </si>
  <si>
    <t xml:space="preserve">Yes. 2023 data for single largest and only relevant fishing net producer in Croatia were used to adjust the 2021 data described under ref 1. </t>
  </si>
  <si>
    <t>Anually published Eurostat data (dataset Sold production, exports and imports) were used for crosschecking</t>
  </si>
  <si>
    <t>Data were collected within HRPWD Project for 2021 (https://otpadodplastike.mingor.hr/en/results/about-project-results ) for the first time, on voluntary basis, and than adjusted to 2023.</t>
  </si>
  <si>
    <t xml:space="preserve">Upon request for 2023 data to single largest and only relevant fishing net producer in Croatia, received 2023 data were used to adjust the 2021 data described under ref 1. </t>
  </si>
  <si>
    <t>imperfections of the frame (it was not posiblle to define target population clearly; there is no register on fishing gear producers, so the address list was constructed by using different sources, e.g. identification of available entities on the basis of PRODCOM and CN codes)</t>
  </si>
  <si>
    <t>full coverage (however quality of address list is unknown, probably was incomplete and was not accurate enough)</t>
  </si>
  <si>
    <t>online Questionnaire and telephones interviewing</t>
  </si>
  <si>
    <t xml:space="preserve">groups (producers/importers); pondering and data adjustment for non-response, estimation. In 2023, adjustment of data on the basis of 2023 data of single largest fishing net producer in HR. </t>
  </si>
  <si>
    <t>due to imperfections of the frame (unavailable contact info; limitations of classifications -PR/CN codes cover wider scope of products than fishing gear) and due to the fact that it is first such data collection, non-response was expected.</t>
  </si>
  <si>
    <t xml:space="preserve">due to first such data collection and unknown quality of address list, the estimations could not be considered highly reliable.  </t>
  </si>
  <si>
    <t>according to information received at later stage, a number of fisherman informed thay procured gear by distance contract from companies which we did not identified in first version of address list composed for the survey</t>
  </si>
  <si>
    <t>data on thickness of Net panels (thick or thin twine, (A/B)) was unavailable, therfore whole quantity was entered under "Net panels made of thick twine" (A)</t>
  </si>
  <si>
    <t xml:space="preserve">by new Ordinance ( OG 137/2023), the new EPR system was introduced and started operating in 2025, not providing data for 2023. </t>
  </si>
  <si>
    <t>Adjustment of POM 2021 data for 2023 reporting was done on the basis of  2023 data received from single largest fishing net producer company in HR (data were asked directly from producer).</t>
  </si>
  <si>
    <t xml:space="preserve">No significant methodological changes, no revision, no need for break flag. </t>
  </si>
  <si>
    <t xml:space="preserve">2021 survey data were adjusted to 2023 by adjusting single largest fishing net producer data to 2023. </t>
  </si>
  <si>
    <t xml:space="preserve">Difference 15% is caused by decrease in quanitities of fishing nets produced by single largest fishing net producer. </t>
  </si>
  <si>
    <t>Data on companies and products that these companies put on the market were verified during telephone interview or by checking company's webpages to identify weather companies sell fishing gear at all (especially in cases where CN code on the basis of which the company was selected for address list, included products that were not fishing gear (for example sports equipment used for fishing, hunting,etc.). Other data provided were also checked for quality issues, where posiblle.</t>
  </si>
  <si>
    <t>See privious answer, text on Mandatory dana</t>
  </si>
  <si>
    <t>GDPR Regulation EU 2016/679 (national- OG 42/18); The results of the research are presented in a summary form, data on companies and answers to the questions in the questionnaire are not presented separately.</t>
  </si>
  <si>
    <t xml:space="preserve">Report on Survey 1, link: https://otpadodplastike.mingor.hr/Portals/0/Files/Ribolovni%20alati_Upitnik%201.pdf?ver=kfZuJK5zo_N8uKRS5BtFAg%3d%3d </t>
  </si>
  <si>
    <t xml:space="preserve">Other results of HRPWD Project, link: https://otpadodplastike.mingor.hr/en/results/about-project-results </t>
  </si>
  <si>
    <t>see point 6. ref No. 1,2</t>
  </si>
  <si>
    <t>Ministry of Sea, Transport and Infrastructure and Ministry of Agriculture</t>
  </si>
  <si>
    <t>responsible for PRF Directive; source of information on certain commercial ports and waste received in port waste reception facilities; Directorate of Fisheries in Ministry of Agriculture is source of information on fishing ports</t>
  </si>
  <si>
    <t>Data on passively fished waste reported by Ministry of Sea, Transport and Infrastructure to Dynamic Overview of National Authorities (DONA). Incomplete data- constitute only a part of the quantities of separately collected waste fishing gear.</t>
  </si>
  <si>
    <t>waste fishinbg gear collected</t>
  </si>
  <si>
    <t>full coverage on address list</t>
  </si>
  <si>
    <t>Small scale survey for certain ports (30), certain fisherman (30), 200 collectors of mixed municipal waste, 2 waste management companies identified as having collected waste fishing gear separately in 2023. Incomplete data.</t>
  </si>
  <si>
    <t>selected fisherman (30), selected ports (30), 200 mixed municipal waste collectors and additional 2 waste management companies</t>
  </si>
  <si>
    <t>Responses were recorded as received, without weighting or estimation. No statistical modeling or data adjustment was applied; totals in the report reflect the raw submitted quantities.</t>
  </si>
  <si>
    <t>Non-response refers to the limited scope of the sample, not to lack of response within it. No adjustments were made for potential non-response bias.</t>
  </si>
  <si>
    <t>Imperfections of the frame - there is no central register of fisherman nor ports containing contact data. Nonrepresentative sample.</t>
  </si>
  <si>
    <t xml:space="preserve">According to address list containing only selected number of respondents which were potential source of data on separately collected waste fishing gear. Only small portion of the target population was included. </t>
  </si>
  <si>
    <t>Online questionnaire and telephones interviewing</t>
  </si>
  <si>
    <t>assessment of data quality during telephone or mail communication</t>
  </si>
  <si>
    <t>no need for confidentiality. Questions were only on public data. Results are not published nor disseminated, except for total quantities presented in this report.</t>
  </si>
  <si>
    <t>Survey on collection</t>
  </si>
  <si>
    <t>Data on POM</t>
  </si>
  <si>
    <t xml:space="preserve">no need for additional confidentiality ensurance, data used are already published according to legislation and code of practice relevant for european and croatian statistics </t>
  </si>
  <si>
    <t>Data on POM (total) will be published at: National Waste Management System Portal</t>
  </si>
  <si>
    <t xml:space="preserve">Waste Management Act (NN 84/2021), Ordinance  (NN 137/23), HRPWD Project: https://otpadodplastike.mingor.hr/en/results/about-project-results   </t>
  </si>
  <si>
    <t>Survey on selected companies was done for 2023 data on voluntary basis. After first EPR data are obtained (for 2025), the need to conduct periodic surveys will be assessed.</t>
  </si>
  <si>
    <t>4</t>
  </si>
  <si>
    <t>EPR data will be available only from 2025, collected according to the Waste Management Act (NN 84/2021) and Ordinance on Packaging and Packaging Waste, Single Use Products and Fishing Gear containing plastics (NN 137/23)</t>
  </si>
  <si>
    <t>Survey 1 data</t>
  </si>
  <si>
    <t xml:space="preserve">No estimation or weighting was applied. </t>
  </si>
  <si>
    <t>Waste fishing gear which is collected as part of mixed waste (as mixed municipal waste, bulky waste, plastics, etc..) was not posiblle to estimate</t>
  </si>
  <si>
    <t xml:space="preserve">Figure 10,6 t is not national estimate of separately collected waste fishing gear, but represent separately collected waste fishing gear exactly as it was reported from the (nonrepresentative) sample. </t>
  </si>
  <si>
    <t>Data for 2023 are underestimated, due to previously given explanations (such as reduced number of respondents and responses received,  estimates and weighting not applied, etc.).</t>
  </si>
  <si>
    <t>A break-flag is required for this year’s data series.</t>
  </si>
  <si>
    <t xml:space="preserve">The 2022 data is probably overestimated, while 2023 underestimated. </t>
  </si>
  <si>
    <t xml:space="preserve">The 2022 data cannot be directly compared with 2023 due to the change in methodology. Survey for 2023 differed significantly from the previous one in scope, target groups, questionnaire design and received responses.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</si>
</sst>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29" xfId="0" applyNumberFormat="1" applyFill="1" applyBorder="1" applyAlignment="1" applyProtection="1">
      <alignment horizontal="left" vertical="center" wrapText="1"/>
      <protection locked="0"/>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70" zoomScaleNormal="70" workbookViewId="0">
      <selection activeCell="B10" sqref="B10:C10"/>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51" t="s">
        <v>0</v>
      </c>
      <c r="C2" s="15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52" t="s">
        <v>1</v>
      </c>
      <c r="C3" s="15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53" t="s">
        <v>2</v>
      </c>
      <c r="C4" s="15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54" t="s">
        <v>3</v>
      </c>
      <c r="C6" s="15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55" t="s">
        <v>4</v>
      </c>
      <c r="C7" s="1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54" t="s">
        <v>5</v>
      </c>
      <c r="C9" s="15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48" t="s">
        <v>6</v>
      </c>
      <c r="C10" s="14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50" t="s">
        <v>7</v>
      </c>
      <c r="C12" s="15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topLeftCell="B8" zoomScaleNormal="100" workbookViewId="0">
      <selection activeCell="B3" sqref="B3"/>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32"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32"/>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41" t="s">
        <v>37</v>
      </c>
      <c r="E5" s="142"/>
      <c r="F5" s="142"/>
      <c r="G5" s="142"/>
      <c r="H5" s="142"/>
      <c r="I5" s="142"/>
      <c r="J5" s="143"/>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44" t="s">
        <v>38</v>
      </c>
      <c r="E6" s="145"/>
      <c r="F6" s="145"/>
      <c r="G6" s="145"/>
      <c r="H6" s="145"/>
      <c r="I6" s="145"/>
      <c r="J6" s="146"/>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209</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34" t="s">
        <v>43</v>
      </c>
      <c r="F10" s="135"/>
      <c r="G10" s="135"/>
      <c r="H10" s="135"/>
      <c r="I10" s="135"/>
      <c r="J10" s="136"/>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33" t="s">
        <v>44</v>
      </c>
      <c r="F11" s="137"/>
      <c r="G11" s="137"/>
      <c r="H11" s="137"/>
      <c r="I11" s="139" t="s">
        <v>45</v>
      </c>
      <c r="J11" s="139"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33"/>
      <c r="F12" s="138"/>
      <c r="G12" s="138"/>
      <c r="H12" s="138"/>
      <c r="I12" s="140"/>
      <c r="J12" s="140"/>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Croatia</v>
      </c>
      <c r="C13" s="52" t="str">
        <f>E$8</f>
        <v>2023</v>
      </c>
      <c r="D13" s="53" t="s">
        <v>49</v>
      </c>
      <c r="E13" s="54">
        <f>SUM(F18,G18,H18,I13,J13)</f>
        <v>499.95000000000005</v>
      </c>
      <c r="F13" s="57"/>
      <c r="G13" s="57"/>
      <c r="H13" s="57"/>
      <c r="I13" s="48">
        <f>I29+I38</f>
        <v>217.85</v>
      </c>
      <c r="J13" s="48">
        <f>J18+J29+J38</f>
        <v>7.35</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34" t="s">
        <v>50</v>
      </c>
      <c r="F15" s="135"/>
      <c r="G15" s="135"/>
      <c r="H15" s="135"/>
      <c r="I15" s="135"/>
      <c r="J15" s="136"/>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33" t="s">
        <v>51</v>
      </c>
      <c r="F16" s="139" t="s">
        <v>52</v>
      </c>
      <c r="G16" s="139" t="s">
        <v>53</v>
      </c>
      <c r="H16" s="139" t="s">
        <v>54</v>
      </c>
      <c r="I16" s="63"/>
      <c r="J16" s="139"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33"/>
      <c r="F17" s="140"/>
      <c r="G17" s="140"/>
      <c r="H17" s="140"/>
      <c r="I17" s="63"/>
      <c r="J17" s="140"/>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Croatia</v>
      </c>
      <c r="C18" s="52" t="str">
        <f t="shared" ref="C18:C24" si="1">E$8</f>
        <v>2023</v>
      </c>
      <c r="D18" s="53" t="s">
        <v>56</v>
      </c>
      <c r="E18" s="55">
        <f>SUM(F18,G18,H18,J18)</f>
        <v>282.10000000000002</v>
      </c>
      <c r="F18" s="55">
        <v>148</v>
      </c>
      <c r="G18" s="55">
        <f>SUM(G19:G24)</f>
        <v>0</v>
      </c>
      <c r="H18" s="55">
        <v>126.75</v>
      </c>
      <c r="I18" s="64"/>
      <c r="J18" s="55">
        <v>7.35</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Croatia</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Croatia</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Croatia</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Croatia</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Croatia</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Croatia</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34" t="s">
        <v>63</v>
      </c>
      <c r="F26" s="135"/>
      <c r="G26" s="135"/>
      <c r="H26" s="135"/>
      <c r="I26" s="135"/>
      <c r="J26" s="136"/>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33" t="s">
        <v>64</v>
      </c>
      <c r="F27" s="57"/>
      <c r="G27" s="57"/>
      <c r="H27" s="57"/>
      <c r="I27" s="139" t="s">
        <v>65</v>
      </c>
      <c r="J27" s="139"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33"/>
      <c r="F28" s="57"/>
      <c r="G28" s="57"/>
      <c r="H28" s="57"/>
      <c r="I28" s="140"/>
      <c r="J28" s="140"/>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Croatia</v>
      </c>
      <c r="C29" s="52" t="str">
        <f>E$8</f>
        <v>2023</v>
      </c>
      <c r="D29" s="53" t="s">
        <v>67</v>
      </c>
      <c r="E29" s="55">
        <v>108.38</v>
      </c>
      <c r="F29" s="64"/>
      <c r="G29" s="64"/>
      <c r="H29" s="64"/>
      <c r="I29" s="55">
        <v>108.38</v>
      </c>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Croatia</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Croatia</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Croatia</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Croatia</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34" t="s">
        <v>72</v>
      </c>
      <c r="F35" s="135"/>
      <c r="G35" s="135"/>
      <c r="H35" s="135"/>
      <c r="I35" s="135"/>
      <c r="J35" s="136"/>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33" t="s">
        <v>73</v>
      </c>
      <c r="F36" s="57"/>
      <c r="G36" s="57"/>
      <c r="H36" s="57"/>
      <c r="I36" s="139" t="s">
        <v>74</v>
      </c>
      <c r="J36" s="139"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33"/>
      <c r="F37" s="57"/>
      <c r="G37" s="57"/>
      <c r="H37" s="57"/>
      <c r="I37" s="140"/>
      <c r="J37" s="140"/>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v>109.47</v>
      </c>
      <c r="F38" s="64"/>
      <c r="G38" s="64"/>
      <c r="H38" s="64"/>
      <c r="I38" s="55">
        <v>109.47</v>
      </c>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47" t="s">
        <v>78</v>
      </c>
      <c r="F40" s="147"/>
      <c r="G40" s="147"/>
      <c r="H40" s="147"/>
      <c r="I40" s="147"/>
      <c r="J40" s="147"/>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47" t="s">
        <v>80</v>
      </c>
      <c r="F41" s="147"/>
      <c r="G41" s="147"/>
      <c r="H41" s="147"/>
      <c r="I41" s="147"/>
      <c r="J41" s="147"/>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zoomScale="70" zoomScaleNormal="70" workbookViewId="0">
      <selection activeCell="N13" sqref="N13"/>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157"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158"/>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60" t="s">
        <v>81</v>
      </c>
      <c r="E5" s="161"/>
      <c r="F5" s="161"/>
      <c r="G5" s="161"/>
      <c r="H5" s="161"/>
      <c r="I5" s="161"/>
      <c r="J5" s="162"/>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163" t="s">
        <v>38</v>
      </c>
      <c r="E6" s="164"/>
      <c r="F6" s="164"/>
      <c r="G6" s="164"/>
      <c r="H6" s="164"/>
      <c r="I6" s="164"/>
      <c r="J6" s="165"/>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34" t="s">
        <v>43</v>
      </c>
      <c r="F8" s="135"/>
      <c r="G8" s="135"/>
      <c r="H8" s="135"/>
      <c r="I8" s="135"/>
      <c r="J8" s="136"/>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33" t="s">
        <v>44</v>
      </c>
      <c r="F9" s="137"/>
      <c r="G9" s="137"/>
      <c r="H9" s="137"/>
      <c r="I9" s="139" t="s">
        <v>45</v>
      </c>
      <c r="J9" s="139"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59"/>
      <c r="F10" s="138"/>
      <c r="G10" s="138"/>
      <c r="H10" s="138"/>
      <c r="I10" s="140"/>
      <c r="J10" s="140"/>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Croatia</v>
      </c>
      <c r="C11" s="67" t="str">
        <f>'Fishing gear-PoM'!E$8</f>
        <v>2023</v>
      </c>
      <c r="D11" s="53" t="s">
        <v>49</v>
      </c>
      <c r="E11" s="54">
        <v>10.6</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34" t="s">
        <v>50</v>
      </c>
      <c r="F13" s="135"/>
      <c r="G13" s="135"/>
      <c r="H13" s="135"/>
      <c r="I13" s="135"/>
      <c r="J13" s="136"/>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33" t="s">
        <v>51</v>
      </c>
      <c r="F14" s="139" t="s">
        <v>82</v>
      </c>
      <c r="G14" s="139" t="s">
        <v>83</v>
      </c>
      <c r="H14" s="139" t="s">
        <v>54</v>
      </c>
      <c r="I14" s="72"/>
      <c r="J14" s="139"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33"/>
      <c r="F15" s="140"/>
      <c r="G15" s="140"/>
      <c r="H15" s="140"/>
      <c r="I15" s="72"/>
      <c r="J15" s="140"/>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Croatia</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Croatia</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Croatia</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Croatia</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Croatia</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Croatia</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Croatia</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34" t="s">
        <v>63</v>
      </c>
      <c r="F24" s="135"/>
      <c r="G24" s="135"/>
      <c r="H24" s="135"/>
      <c r="I24" s="135"/>
      <c r="J24" s="136"/>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33" t="s">
        <v>64</v>
      </c>
      <c r="F25" s="68"/>
      <c r="G25" s="68"/>
      <c r="H25" s="68"/>
      <c r="I25" s="139" t="s">
        <v>65</v>
      </c>
      <c r="J25" s="139"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33"/>
      <c r="F26" s="68"/>
      <c r="G26" s="68"/>
      <c r="H26" s="68"/>
      <c r="I26" s="140"/>
      <c r="J26" s="140"/>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Croatia</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Croatia</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Croatia</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Croatia</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Croatia</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34" t="s">
        <v>72</v>
      </c>
      <c r="F33" s="135"/>
      <c r="G33" s="135"/>
      <c r="H33" s="135"/>
      <c r="I33" s="135"/>
      <c r="J33" s="136"/>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33" t="s">
        <v>73</v>
      </c>
      <c r="F34" s="68"/>
      <c r="G34" s="68"/>
      <c r="H34" s="68"/>
      <c r="I34" s="139" t="s">
        <v>74</v>
      </c>
      <c r="J34" s="139"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33"/>
      <c r="F35" s="68"/>
      <c r="G35" s="68"/>
      <c r="H35" s="68"/>
      <c r="I35" s="140"/>
      <c r="J35" s="140"/>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Croatia</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47" t="s">
        <v>78</v>
      </c>
      <c r="F38" s="147"/>
      <c r="G38" s="147"/>
      <c r="H38" s="147"/>
      <c r="I38" s="147"/>
      <c r="J38" s="147"/>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47" t="s">
        <v>80</v>
      </c>
      <c r="F39" s="147"/>
      <c r="G39" s="147"/>
      <c r="H39" s="147"/>
      <c r="I39" s="147"/>
      <c r="J39" s="147"/>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Normal="100"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166"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67"/>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68" t="s">
        <v>86</v>
      </c>
      <c r="E5" s="169"/>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170" t="s">
        <v>87</v>
      </c>
      <c r="E7" s="171"/>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Croatia</v>
      </c>
      <c r="C8" s="67" t="str">
        <f>'Fishing gear-PoM'!E$8</f>
        <v>2023</v>
      </c>
      <c r="D8" s="36" t="s">
        <v>88</v>
      </c>
      <c r="E8" s="96" t="str">
        <f>IF('Fishing gear-PoM'!$E$7="&lt; Please select &gt;","&lt; Please select in sheet ''Fishing gear-PoM'' &gt;",'Fishing gear-PoM'!$E$7)</f>
        <v>Croatia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29.5" thickBot="1" x14ac:dyDescent="0.4">
      <c r="A9" s="68"/>
      <c r="B9" s="95" t="str">
        <f>IF('Fishing gear-PoM'!$E$7="&lt; Please select &gt;","&lt; Not selected &gt;",'Fishing gear-PoM'!$E$7)</f>
        <v>Croatia</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Croatia</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Croatia</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Croatia</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Croatia</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Croatia</v>
      </c>
      <c r="C14" s="67" t="str">
        <f>'Fishing gear-PoM'!E$8</f>
        <v>2023</v>
      </c>
      <c r="D14" s="36" t="s">
        <v>94</v>
      </c>
      <c r="E14" s="40">
        <v>45931</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Croatia</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9.5" thickBot="1" x14ac:dyDescent="0.4">
      <c r="A16" s="68"/>
      <c r="B16" s="95" t="str">
        <f>IF('Fishing gear-PoM'!$E$7="&lt; Please select &gt;","&lt; Not selected &gt;",'Fishing gear-PoM'!$E$7)</f>
        <v>Croatia</v>
      </c>
      <c r="C16" s="67" t="str">
        <f>'Fishing gear-PoM'!E$8</f>
        <v>2023</v>
      </c>
      <c r="D16" s="36" t="s">
        <v>97</v>
      </c>
      <c r="E16" s="38" t="s">
        <v>258</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70" t="s">
        <v>98</v>
      </c>
      <c r="E18" s="171"/>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Croatia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87.5" thickBot="1" x14ac:dyDescent="0.4">
      <c r="A20" s="68"/>
      <c r="B20" s="95" t="str">
        <f>IF('Fishing gear-PoM'!$E$7="&lt; Please select &gt;","&lt; Not selected &gt;",'Fishing gear-PoM'!$E$7)</f>
        <v>Croatia</v>
      </c>
      <c r="C20" s="67" t="str">
        <f>'Fishing gear-PoM'!E$8</f>
        <v>2023</v>
      </c>
      <c r="D20" s="38" t="s">
        <v>257</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73" thickBot="1" x14ac:dyDescent="0.4">
      <c r="A21" s="68"/>
      <c r="B21" s="95" t="str">
        <f>IF('Fishing gear-PoM'!$E$7="&lt; Please select &gt;","&lt; Not selected &gt;",'Fishing gear-PoM'!$E$7)</f>
        <v>Croatia</v>
      </c>
      <c r="C21" s="67" t="str">
        <f>'Fishing gear-PoM'!E$8</f>
        <v>2023</v>
      </c>
      <c r="D21" s="39" t="s">
        <v>260</v>
      </c>
      <c r="E21" s="39" t="s">
        <v>261</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Croatia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Croatia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Croatia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zoomScale="87" zoomScaleNormal="100" workbookViewId="0">
      <selection activeCell="E26" sqref="E26:G26"/>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166"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167"/>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41" t="s">
        <v>86</v>
      </c>
      <c r="E5" s="142"/>
      <c r="F5" s="142"/>
      <c r="G5" s="143"/>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70" t="s">
        <v>101</v>
      </c>
      <c r="E7" s="187"/>
      <c r="F7" s="187"/>
      <c r="G7" s="18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78" t="s">
        <v>102</v>
      </c>
      <c r="E8" s="179"/>
      <c r="F8" s="179"/>
      <c r="G8" s="18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81" t="s">
        <v>103</v>
      </c>
      <c r="E9" s="182"/>
      <c r="F9" s="182"/>
      <c r="G9" s="18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Croatia</v>
      </c>
      <c r="C11" s="67" t="str">
        <f>'Fishing gear-PoM'!E$8</f>
        <v>2023</v>
      </c>
      <c r="D11" s="36" t="s">
        <v>108</v>
      </c>
      <c r="E11" s="38" t="s">
        <v>207</v>
      </c>
      <c r="F11" s="39" t="s">
        <v>318</v>
      </c>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Croatia</v>
      </c>
      <c r="C12" s="67" t="str">
        <f>'Fishing gear-PoM'!E$8</f>
        <v>2023</v>
      </c>
      <c r="D12" s="36" t="s">
        <v>109</v>
      </c>
      <c r="E12" s="38" t="s">
        <v>158</v>
      </c>
      <c r="F12" s="39" t="s">
        <v>262</v>
      </c>
      <c r="G12" s="39" t="s">
        <v>158</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Croatia</v>
      </c>
      <c r="C13" s="67" t="str">
        <f>'Fishing gear-PoM'!E$8</f>
        <v>2023</v>
      </c>
      <c r="D13" s="36" t="s">
        <v>110</v>
      </c>
      <c r="E13" s="38" t="s">
        <v>158</v>
      </c>
      <c r="F13" s="39" t="s">
        <v>264</v>
      </c>
      <c r="G13" s="39" t="s">
        <v>158</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Croatia</v>
      </c>
      <c r="C14" s="67" t="str">
        <f>'Fishing gear-PoM'!E$8</f>
        <v>2023</v>
      </c>
      <c r="D14" s="36" t="s">
        <v>111</v>
      </c>
      <c r="E14" s="38" t="s">
        <v>207</v>
      </c>
      <c r="F14" s="39" t="s">
        <v>318</v>
      </c>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Croatia</v>
      </c>
      <c r="C15" s="67" t="str">
        <f>'Fishing gear-PoM'!E$8</f>
        <v>2023</v>
      </c>
      <c r="D15" s="36" t="s">
        <v>112</v>
      </c>
      <c r="E15" s="38" t="s">
        <v>158</v>
      </c>
      <c r="F15" s="39" t="s">
        <v>263</v>
      </c>
      <c r="G15" s="39" t="s">
        <v>158</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Croatia</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Croatia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Croatia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Croatia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184" t="s">
        <v>114</v>
      </c>
      <c r="E21" s="185"/>
      <c r="F21" s="185"/>
      <c r="G21" s="18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75" t="s">
        <v>116</v>
      </c>
      <c r="F22" s="176"/>
      <c r="G22" s="17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Croatia</v>
      </c>
      <c r="C23" s="67" t="str">
        <f>'Fishing gear-PoM'!E$8</f>
        <v>2023</v>
      </c>
      <c r="D23" s="39" t="s">
        <v>262</v>
      </c>
      <c r="E23" s="172" t="s">
        <v>265</v>
      </c>
      <c r="F23" s="173"/>
      <c r="G23" s="17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Croatia</v>
      </c>
      <c r="C24" s="67" t="str">
        <f>'Fishing gear-PoM'!E$8</f>
        <v>2023</v>
      </c>
      <c r="D24" s="39" t="s">
        <v>264</v>
      </c>
      <c r="E24" s="172" t="s">
        <v>266</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Croatia</v>
      </c>
      <c r="C25" s="67" t="str">
        <f>'Fishing gear-PoM'!E$8</f>
        <v>2023</v>
      </c>
      <c r="D25" s="39" t="s">
        <v>263</v>
      </c>
      <c r="E25" s="172" t="s">
        <v>267</v>
      </c>
      <c r="F25" s="173"/>
      <c r="G25" s="17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Croatia</v>
      </c>
      <c r="C26" s="67" t="str">
        <f>'Fishing gear-PoM'!E$8</f>
        <v>2023</v>
      </c>
      <c r="D26" s="39" t="s">
        <v>318</v>
      </c>
      <c r="E26" s="172" t="s">
        <v>319</v>
      </c>
      <c r="F26" s="173"/>
      <c r="G26" s="17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Croatia</v>
      </c>
      <c r="C27" s="67" t="str">
        <f>'Fishing gear-PoM'!E$8</f>
        <v>2023</v>
      </c>
      <c r="D27" s="39"/>
      <c r="E27" s="172"/>
      <c r="F27" s="173"/>
      <c r="G27" s="17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Croatia</v>
      </c>
      <c r="C28" s="67" t="str">
        <f>'Fishing gear-PoM'!E$8</f>
        <v>2023</v>
      </c>
      <c r="D28" s="39"/>
      <c r="E28" s="172"/>
      <c r="F28" s="173"/>
      <c r="G28" s="17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Croatia</v>
      </c>
      <c r="C29" s="67" t="str">
        <f>'Fishing gear-PoM'!E$8</f>
        <v>2023</v>
      </c>
      <c r="D29" s="39"/>
      <c r="E29" s="172"/>
      <c r="F29" s="173"/>
      <c r="G29" s="17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Croatia</v>
      </c>
      <c r="C30" s="67" t="str">
        <f>'Fishing gear-PoM'!E$8</f>
        <v>2023</v>
      </c>
      <c r="D30" s="39"/>
      <c r="E30" s="172"/>
      <c r="F30" s="173"/>
      <c r="G30" s="17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election activeCell="N21" sqref="N21"/>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89"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190"/>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168" t="s">
        <v>86</v>
      </c>
      <c r="E5" s="198"/>
      <c r="F5" s="198"/>
      <c r="G5" s="198"/>
      <c r="H5" s="198"/>
      <c r="I5" s="198"/>
      <c r="J5" s="198"/>
      <c r="K5" s="169"/>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181" t="s">
        <v>118</v>
      </c>
      <c r="E9" s="182"/>
      <c r="F9" s="182"/>
      <c r="G9" s="182"/>
      <c r="H9" s="182"/>
      <c r="I9" s="182"/>
      <c r="J9" s="182"/>
      <c r="K9" s="183"/>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Croatia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Croatia</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Croatia</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Croatia</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Croatia</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Croatia</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Croatia</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Croatia</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Croatia</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Croatia</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Croatia</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Croatia</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Croatia</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Croatia</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191" t="s">
        <v>126</v>
      </c>
      <c r="F29" s="191"/>
      <c r="G29" s="191"/>
      <c r="H29" s="191"/>
      <c r="I29" s="191"/>
      <c r="J29" s="191"/>
      <c r="K29" s="191"/>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zoomScale="85" zoomScaleNormal="85" workbookViewId="0">
      <selection activeCell="B1" sqref="B1"/>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41" t="s">
        <v>86</v>
      </c>
      <c r="E5" s="142"/>
      <c r="F5" s="142"/>
      <c r="G5" s="142"/>
      <c r="H5" s="142"/>
      <c r="I5" s="142"/>
      <c r="J5" s="142"/>
      <c r="K5" s="142"/>
      <c r="L5" s="143"/>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2" t="s">
        <v>127</v>
      </c>
      <c r="E7" s="193"/>
      <c r="F7" s="193"/>
      <c r="G7" s="193"/>
      <c r="H7" s="193"/>
      <c r="I7" s="193"/>
      <c r="J7" s="193"/>
      <c r="K7" s="193"/>
      <c r="L7" s="194"/>
      <c r="M7" s="68"/>
    </row>
    <row r="8" spans="1:54" ht="32.25" customHeight="1" x14ac:dyDescent="0.35">
      <c r="A8" s="2"/>
      <c r="B8" s="68"/>
      <c r="C8" s="68"/>
      <c r="D8" s="195" t="s">
        <v>128</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181" t="s">
        <v>129</v>
      </c>
      <c r="E9" s="182"/>
      <c r="F9" s="182"/>
      <c r="G9" s="182"/>
      <c r="H9" s="182"/>
      <c r="I9" s="182"/>
      <c r="J9" s="182"/>
      <c r="K9" s="182"/>
      <c r="L9" s="183"/>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218" thickBot="1" x14ac:dyDescent="0.4">
      <c r="A11" s="2"/>
      <c r="B11" s="95" t="str">
        <f>IF('Fishing gear-PoM'!$E$7="&lt; Please select &gt;","&lt; Not selected &gt;",'Fishing gear-PoM'!$E$7)</f>
        <v>Croatia</v>
      </c>
      <c r="C11" s="67" t="str">
        <f>'Fishing gear-PoM'!E$8</f>
        <v>2023</v>
      </c>
      <c r="D11" s="39" t="s">
        <v>262</v>
      </c>
      <c r="E11" s="39" t="s">
        <v>268</v>
      </c>
      <c r="F11" s="39" t="s">
        <v>269</v>
      </c>
      <c r="G11" s="39" t="s">
        <v>270</v>
      </c>
      <c r="H11" s="48" t="s">
        <v>271</v>
      </c>
      <c r="I11" s="39" t="s">
        <v>272</v>
      </c>
      <c r="J11" s="39" t="s">
        <v>273</v>
      </c>
      <c r="K11" s="39" t="s">
        <v>275</v>
      </c>
      <c r="L11" s="39" t="s">
        <v>274</v>
      </c>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Croatia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Croatia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Croatia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20" t="s">
        <v>138</v>
      </c>
      <c r="E16" s="221"/>
      <c r="F16" s="221"/>
      <c r="G16" s="221"/>
      <c r="H16" s="221"/>
      <c r="I16" s="221"/>
      <c r="J16" s="221"/>
      <c r="K16" s="221"/>
      <c r="L16" s="222"/>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75" t="s">
        <v>116</v>
      </c>
      <c r="F17" s="176"/>
      <c r="G17" s="176"/>
      <c r="H17" s="176"/>
      <c r="I17" s="176"/>
      <c r="J17" s="176"/>
      <c r="K17" s="176"/>
      <c r="L17" s="177"/>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Croatia</v>
      </c>
      <c r="C18" s="67" t="str">
        <f>'Fishing gear-PoM'!E$8</f>
        <v>2023</v>
      </c>
      <c r="D18" s="38" t="s">
        <v>262</v>
      </c>
      <c r="E18" s="224" t="s">
        <v>277</v>
      </c>
      <c r="F18" s="225"/>
      <c r="G18" s="225"/>
      <c r="H18" s="225"/>
      <c r="I18" s="225"/>
      <c r="J18" s="225"/>
      <c r="K18" s="225"/>
      <c r="L18" s="226"/>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Croatia</v>
      </c>
      <c r="C19" s="67" t="str">
        <f>'Fishing gear-PoM'!E$8</f>
        <v>2023</v>
      </c>
      <c r="D19" s="39" t="s">
        <v>264</v>
      </c>
      <c r="E19" s="172" t="s">
        <v>276</v>
      </c>
      <c r="F19" s="173"/>
      <c r="G19" s="173"/>
      <c r="H19" s="173"/>
      <c r="I19" s="173"/>
      <c r="J19" s="173"/>
      <c r="K19" s="173"/>
      <c r="L19" s="219"/>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Croatia</v>
      </c>
      <c r="C20" s="67" t="str">
        <f>'Fishing gear-PoM'!E$8</f>
        <v>2023</v>
      </c>
      <c r="D20" s="39" t="s">
        <v>263</v>
      </c>
      <c r="E20" s="172" t="s">
        <v>278</v>
      </c>
      <c r="F20" s="173"/>
      <c r="G20" s="173"/>
      <c r="H20" s="173"/>
      <c r="I20" s="173"/>
      <c r="J20" s="173"/>
      <c r="K20" s="173"/>
      <c r="L20" s="219"/>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Croatia</v>
      </c>
      <c r="C21" s="67" t="str">
        <f>'Fishing gear-PoM'!E$8</f>
        <v>2023</v>
      </c>
      <c r="D21" s="39"/>
      <c r="E21" s="172"/>
      <c r="F21" s="173"/>
      <c r="G21" s="173"/>
      <c r="H21" s="173"/>
      <c r="I21" s="173"/>
      <c r="J21" s="173"/>
      <c r="K21" s="173"/>
      <c r="L21" s="219"/>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Croatia</v>
      </c>
      <c r="C22" s="67" t="str">
        <f>'Fishing gear-PoM'!E$8</f>
        <v>2023</v>
      </c>
      <c r="D22" s="39"/>
      <c r="E22" s="172"/>
      <c r="F22" s="173"/>
      <c r="G22" s="173"/>
      <c r="H22" s="173"/>
      <c r="I22" s="173"/>
      <c r="J22" s="173"/>
      <c r="K22" s="173"/>
      <c r="L22" s="219"/>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Croatia</v>
      </c>
      <c r="C23" s="67" t="str">
        <f>'Fishing gear-PoM'!E$8</f>
        <v>2023</v>
      </c>
      <c r="D23" s="49"/>
      <c r="E23" s="172"/>
      <c r="F23" s="173"/>
      <c r="G23" s="173"/>
      <c r="H23" s="173"/>
      <c r="I23" s="173"/>
      <c r="J23" s="173"/>
      <c r="K23" s="173"/>
      <c r="L23" s="219"/>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214" t="s">
        <v>140</v>
      </c>
      <c r="E25" s="215"/>
      <c r="F25" s="215"/>
      <c r="G25" s="215"/>
      <c r="H25" s="215"/>
      <c r="I25" s="215"/>
      <c r="J25" s="215"/>
      <c r="K25" s="215"/>
      <c r="L25" s="218"/>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220" t="s">
        <v>141</v>
      </c>
      <c r="E26" s="221"/>
      <c r="F26" s="221"/>
      <c r="G26" s="221"/>
      <c r="H26" s="221"/>
      <c r="I26" s="221"/>
      <c r="J26" s="221"/>
      <c r="K26" s="221"/>
      <c r="L26" s="22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Croatia</v>
      </c>
      <c r="C27" s="67" t="str">
        <f>'Fishing gear-PoM'!E$8</f>
        <v>2023</v>
      </c>
      <c r="D27" s="78" t="s">
        <v>142</v>
      </c>
      <c r="E27" s="175" t="s">
        <v>116</v>
      </c>
      <c r="F27" s="176"/>
      <c r="G27" s="176"/>
      <c r="H27" s="176"/>
      <c r="I27" s="176"/>
      <c r="J27" s="176"/>
      <c r="K27" s="176"/>
      <c r="L27" s="176"/>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Croatia</v>
      </c>
      <c r="C28" s="67" t="str">
        <f>'Fishing gear-PoM'!E$8</f>
        <v>2023</v>
      </c>
      <c r="D28" s="36" t="s">
        <v>143</v>
      </c>
      <c r="E28" s="172" t="s">
        <v>279</v>
      </c>
      <c r="F28" s="173"/>
      <c r="G28" s="173"/>
      <c r="H28" s="173"/>
      <c r="I28" s="173"/>
      <c r="J28" s="173"/>
      <c r="K28" s="173"/>
      <c r="L28" s="173"/>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Croatia</v>
      </c>
      <c r="C29" s="67" t="str">
        <f>'Fishing gear-PoM'!E$8</f>
        <v>2023</v>
      </c>
      <c r="D29" s="36" t="s">
        <v>144</v>
      </c>
      <c r="E29" s="172" t="s">
        <v>280</v>
      </c>
      <c r="F29" s="173"/>
      <c r="G29" s="173"/>
      <c r="H29" s="173"/>
      <c r="I29" s="173"/>
      <c r="J29" s="173"/>
      <c r="K29" s="173"/>
      <c r="L29" s="173"/>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Croatia</v>
      </c>
      <c r="C30" s="67" t="str">
        <f>'Fishing gear-PoM'!E$8</f>
        <v>2023</v>
      </c>
      <c r="D30" s="36" t="s">
        <v>145</v>
      </c>
      <c r="E30" s="172" t="s">
        <v>281</v>
      </c>
      <c r="F30" s="173"/>
      <c r="G30" s="173"/>
      <c r="H30" s="173"/>
      <c r="I30" s="173"/>
      <c r="J30" s="173"/>
      <c r="K30" s="173"/>
      <c r="L30" s="173"/>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Croatia</v>
      </c>
      <c r="C31" s="67" t="str">
        <f>'Fishing gear-PoM'!E$8</f>
        <v>2023</v>
      </c>
      <c r="D31" s="36" t="s">
        <v>146</v>
      </c>
      <c r="E31" s="172" t="s">
        <v>282</v>
      </c>
      <c r="F31" s="173"/>
      <c r="G31" s="173"/>
      <c r="H31" s="173"/>
      <c r="I31" s="173"/>
      <c r="J31" s="173"/>
      <c r="K31" s="173"/>
      <c r="L31" s="173"/>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Croatia</v>
      </c>
      <c r="C32" s="67" t="str">
        <f>'Fishing gear-PoM'!E$8</f>
        <v>2023</v>
      </c>
      <c r="D32" s="36" t="s">
        <v>147</v>
      </c>
      <c r="E32" s="172" t="s">
        <v>283</v>
      </c>
      <c r="F32" s="173"/>
      <c r="G32" s="173"/>
      <c r="H32" s="173"/>
      <c r="I32" s="173"/>
      <c r="J32" s="173"/>
      <c r="K32" s="173"/>
      <c r="L32" s="173"/>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Croatia</v>
      </c>
      <c r="C33" s="67" t="str">
        <f>'Fishing gear-PoM'!E$8</f>
        <v>2023</v>
      </c>
      <c r="D33" s="36" t="s">
        <v>148</v>
      </c>
      <c r="E33" s="172" t="s">
        <v>284</v>
      </c>
      <c r="F33" s="173"/>
      <c r="G33" s="173"/>
      <c r="H33" s="173"/>
      <c r="I33" s="173"/>
      <c r="J33" s="173"/>
      <c r="K33" s="173"/>
      <c r="L33" s="173"/>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Croatia</v>
      </c>
      <c r="C34" s="67" t="str">
        <f>'Fishing gear-PoM'!E$8</f>
        <v>2023</v>
      </c>
      <c r="D34" s="36" t="s">
        <v>113</v>
      </c>
      <c r="E34" s="172" t="s">
        <v>285</v>
      </c>
      <c r="F34" s="173"/>
      <c r="G34" s="173"/>
      <c r="H34" s="173"/>
      <c r="I34" s="173"/>
      <c r="J34" s="173"/>
      <c r="K34" s="173"/>
      <c r="L34" s="173"/>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Croatia</v>
      </c>
      <c r="C35" s="67" t="str">
        <f>'Fishing gear-PoM'!E$8</f>
        <v>2023</v>
      </c>
      <c r="D35" s="36" t="s">
        <v>113</v>
      </c>
      <c r="E35" s="172" t="s">
        <v>286</v>
      </c>
      <c r="F35" s="173"/>
      <c r="G35" s="173"/>
      <c r="H35" s="173"/>
      <c r="I35" s="173"/>
      <c r="J35" s="173"/>
      <c r="K35" s="173"/>
      <c r="L35" s="173"/>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Croatia</v>
      </c>
      <c r="C36" s="67" t="str">
        <f>'Fishing gear-PoM'!E$8</f>
        <v>2023</v>
      </c>
      <c r="D36" s="36" t="s">
        <v>113</v>
      </c>
      <c r="E36" s="172" t="s">
        <v>287</v>
      </c>
      <c r="F36" s="173"/>
      <c r="G36" s="173"/>
      <c r="H36" s="173"/>
      <c r="I36" s="173"/>
      <c r="J36" s="173"/>
      <c r="K36" s="173"/>
      <c r="L36" s="173"/>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Croatia</v>
      </c>
      <c r="C37" s="67" t="str">
        <f>'Fishing gear-PoM'!E$8</f>
        <v>2023</v>
      </c>
      <c r="D37" s="36" t="s">
        <v>113</v>
      </c>
      <c r="E37" s="172" t="s">
        <v>288</v>
      </c>
      <c r="F37" s="173"/>
      <c r="G37" s="173"/>
      <c r="H37" s="173"/>
      <c r="I37" s="173"/>
      <c r="J37" s="173"/>
      <c r="K37" s="173"/>
      <c r="L37" s="173"/>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Croatia</v>
      </c>
      <c r="C38" s="67" t="str">
        <f>'Fishing gear-PoM'!E$8</f>
        <v>2023</v>
      </c>
      <c r="D38" s="36" t="s">
        <v>113</v>
      </c>
      <c r="E38" s="172"/>
      <c r="F38" s="173"/>
      <c r="G38" s="173"/>
      <c r="H38" s="173"/>
      <c r="I38" s="173"/>
      <c r="J38" s="173"/>
      <c r="K38" s="173"/>
      <c r="L38" s="173"/>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08" t="s">
        <v>149</v>
      </c>
      <c r="E40" s="209"/>
      <c r="F40" s="209"/>
      <c r="G40" s="209"/>
      <c r="H40" s="209"/>
      <c r="I40" s="209"/>
      <c r="J40" s="210"/>
      <c r="L40" s="199" t="s">
        <v>249</v>
      </c>
      <c r="M40" s="200"/>
      <c r="N40" s="200"/>
      <c r="O40" s="201"/>
    </row>
    <row r="41" spans="1:54" s="2" customFormat="1" ht="45" customHeight="1" thickBot="1" x14ac:dyDescent="0.4">
      <c r="D41" s="211" t="s">
        <v>150</v>
      </c>
      <c r="E41" s="212"/>
      <c r="F41" s="212"/>
      <c r="G41" s="212"/>
      <c r="H41" s="212"/>
      <c r="I41" s="212"/>
      <c r="J41" s="213"/>
      <c r="L41" s="94" t="s">
        <v>151</v>
      </c>
      <c r="M41" s="98" t="s">
        <v>238</v>
      </c>
      <c r="N41" s="98" t="s">
        <v>239</v>
      </c>
      <c r="O41" s="98" t="s">
        <v>240</v>
      </c>
    </row>
    <row r="42" spans="1:54" s="2" customFormat="1" ht="27.65" customHeight="1" thickBot="1" x14ac:dyDescent="0.4">
      <c r="B42" s="93" t="s">
        <v>47</v>
      </c>
      <c r="C42" s="93" t="s">
        <v>48</v>
      </c>
      <c r="D42" s="78" t="s">
        <v>207</v>
      </c>
      <c r="E42" s="202" t="s">
        <v>116</v>
      </c>
      <c r="F42" s="203"/>
      <c r="G42" s="203"/>
      <c r="H42" s="203"/>
      <c r="I42" s="203"/>
      <c r="J42" s="204"/>
      <c r="L42" s="101" t="s">
        <v>248</v>
      </c>
      <c r="M42" s="130">
        <f>SUMIF('2022_PoM'!B:B,B43,'2022_PoM'!E:E)</f>
        <v>589.95000000000005</v>
      </c>
      <c r="N42" s="131">
        <f>'Fishing gear-PoM'!E13</f>
        <v>499.95000000000005</v>
      </c>
      <c r="O42" s="100">
        <f>IF(AND(M42=0,N42=0), 0, IF(M42=0, "No value for 2022", (N42-M42)/ABS(M42)))</f>
        <v>-0.15255530129672004</v>
      </c>
    </row>
    <row r="43" spans="1:54" s="2" customFormat="1" ht="15" thickBot="1" x14ac:dyDescent="0.4">
      <c r="B43" s="95" t="str">
        <f>IF('Fishing gear-PoM'!$E$7="&lt; Please select &gt;","&lt; Not selected &gt;",'Fishing gear-PoM'!$E$7)</f>
        <v>Croatia</v>
      </c>
      <c r="C43" s="67" t="str">
        <f>'Fishing gear-PoM'!E$8</f>
        <v>2023</v>
      </c>
      <c r="D43" s="97" t="s">
        <v>262</v>
      </c>
      <c r="E43" s="205" t="s">
        <v>289</v>
      </c>
      <c r="F43" s="206"/>
      <c r="G43" s="206"/>
      <c r="H43" s="206"/>
      <c r="I43" s="206"/>
      <c r="J43" s="207"/>
    </row>
    <row r="44" spans="1:54" s="2" customFormat="1" ht="27.65" customHeight="1" thickBot="1" x14ac:dyDescent="0.4">
      <c r="B44" s="95" t="str">
        <f>IF('Fishing gear-PoM'!$E$7="&lt; Please select &gt;","&lt; Not selected &gt;",'Fishing gear-PoM'!$E$7)</f>
        <v>Croatia</v>
      </c>
      <c r="C44" s="67" t="str">
        <f>'Fishing gear-PoM'!E$8</f>
        <v>2023</v>
      </c>
      <c r="D44" s="97" t="s">
        <v>264</v>
      </c>
      <c r="E44" s="205" t="s">
        <v>290</v>
      </c>
      <c r="F44" s="206"/>
      <c r="G44" s="206"/>
      <c r="H44" s="206"/>
      <c r="I44" s="206"/>
      <c r="J44" s="207"/>
    </row>
    <row r="45" spans="1:54" ht="27" customHeight="1" thickBot="1" x14ac:dyDescent="0.4">
      <c r="A45" s="2"/>
      <c r="B45" s="95" t="str">
        <f>IF('Fishing gear-PoM'!$E$7="&lt; Please select &gt;","&lt; Not selected &gt;",'Fishing gear-PoM'!$E$7)</f>
        <v>Croatia</v>
      </c>
      <c r="C45" s="67" t="str">
        <f>'Fishing gear-PoM'!E$8</f>
        <v>2023</v>
      </c>
      <c r="D45" s="97" t="s">
        <v>263</v>
      </c>
      <c r="E45" s="205" t="s">
        <v>291</v>
      </c>
      <c r="F45" s="206"/>
      <c r="G45" s="206"/>
      <c r="H45" s="206"/>
      <c r="I45" s="206"/>
      <c r="J45" s="207"/>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Croatia</v>
      </c>
      <c r="C46" s="67" t="str">
        <f>'Fishing gear-PoM'!E$8</f>
        <v>2023</v>
      </c>
      <c r="D46" s="97"/>
      <c r="E46" s="205"/>
      <c r="F46" s="206"/>
      <c r="G46" s="206"/>
      <c r="H46" s="206"/>
      <c r="I46" s="206"/>
      <c r="J46" s="207"/>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14" t="s">
        <v>152</v>
      </c>
      <c r="E48" s="215"/>
      <c r="F48" s="215"/>
      <c r="G48" s="215"/>
      <c r="H48" s="215"/>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Croatia</v>
      </c>
      <c r="C50" s="67" t="str">
        <f>'Fishing gear-PoM'!E$8</f>
        <v>2023</v>
      </c>
      <c r="D50" s="78" t="s">
        <v>157</v>
      </c>
      <c r="E50" s="38" t="s">
        <v>158</v>
      </c>
      <c r="F50" s="38" t="s">
        <v>158</v>
      </c>
      <c r="G50" s="38" t="s">
        <v>207</v>
      </c>
      <c r="H50" s="38" t="s">
        <v>158</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Croatia</v>
      </c>
      <c r="C51" s="67" t="str">
        <f>'Fishing gear-PoM'!E$8</f>
        <v>2023</v>
      </c>
      <c r="D51" s="78" t="s">
        <v>159</v>
      </c>
      <c r="E51" s="39" t="s">
        <v>158</v>
      </c>
      <c r="F51" s="39" t="s">
        <v>158</v>
      </c>
      <c r="G51" s="39" t="s">
        <v>207</v>
      </c>
      <c r="H51" s="39" t="s">
        <v>158</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216" t="s">
        <v>160</v>
      </c>
      <c r="E53" s="216"/>
      <c r="F53" s="216"/>
      <c r="G53" s="216"/>
      <c r="H53" s="216"/>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217" t="s">
        <v>161</v>
      </c>
      <c r="F54" s="217"/>
      <c r="G54" s="217"/>
      <c r="H54" s="217"/>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Croatia</v>
      </c>
      <c r="C55" s="67" t="str">
        <f>'Fishing gear-PoM'!E$8</f>
        <v>2023</v>
      </c>
      <c r="D55" s="78" t="s">
        <v>157</v>
      </c>
      <c r="E55" s="172" t="s">
        <v>292</v>
      </c>
      <c r="F55" s="173"/>
      <c r="G55" s="173"/>
      <c r="H55" s="17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Croatia</v>
      </c>
      <c r="C56" s="67" t="str">
        <f>'Fishing gear-PoM'!E$8</f>
        <v>2023</v>
      </c>
      <c r="D56" s="78" t="s">
        <v>159</v>
      </c>
      <c r="E56" s="172" t="s">
        <v>293</v>
      </c>
      <c r="F56" s="173"/>
      <c r="G56" s="173"/>
      <c r="H56" s="174"/>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zoomScale="85" zoomScaleNormal="85" workbookViewId="0"/>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41" t="s">
        <v>86</v>
      </c>
      <c r="E5" s="142"/>
      <c r="F5" s="142"/>
      <c r="G5" s="142"/>
      <c r="H5" s="143"/>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27" t="s">
        <v>163</v>
      </c>
      <c r="E8" s="228"/>
      <c r="F8" s="228"/>
      <c r="G8" s="228"/>
      <c r="H8" s="22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75" t="s">
        <v>9</v>
      </c>
      <c r="F9" s="176"/>
      <c r="G9" s="176"/>
      <c r="H9" s="17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Croatia</v>
      </c>
      <c r="C10" s="67" t="str">
        <f>'Fishing gear-PoM'!E$8</f>
        <v>2023</v>
      </c>
      <c r="D10" s="39" t="s">
        <v>320</v>
      </c>
      <c r="E10" s="172" t="s">
        <v>294</v>
      </c>
      <c r="F10" s="173"/>
      <c r="G10" s="173"/>
      <c r="H10" s="21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Croatia</v>
      </c>
      <c r="C11" s="67" t="str">
        <f>'Fishing gear-PoM'!E$8</f>
        <v>2023</v>
      </c>
      <c r="D11" s="39"/>
      <c r="E11" s="172"/>
      <c r="F11" s="173"/>
      <c r="G11" s="173"/>
      <c r="H11" s="21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Croatia</v>
      </c>
      <c r="C12" s="67" t="str">
        <f>'Fishing gear-PoM'!E$8</f>
        <v>2023</v>
      </c>
      <c r="D12" s="39"/>
      <c r="E12" s="172"/>
      <c r="F12" s="173"/>
      <c r="G12" s="173"/>
      <c r="H12" s="21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Croatia</v>
      </c>
      <c r="C13" s="67" t="str">
        <f>'Fishing gear-PoM'!E$8</f>
        <v>2023</v>
      </c>
      <c r="D13" s="39"/>
      <c r="E13" s="172"/>
      <c r="F13" s="173"/>
      <c r="G13" s="173"/>
      <c r="H13" s="21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27" t="s">
        <v>165</v>
      </c>
      <c r="E15" s="228"/>
      <c r="F15" s="228"/>
      <c r="G15" s="228"/>
      <c r="H15" s="22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38" t="s">
        <v>168</v>
      </c>
      <c r="G16" s="239"/>
      <c r="H16" s="2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Croatia</v>
      </c>
      <c r="C17" s="67" t="str">
        <f>'Fishing gear-PoM'!E$8</f>
        <v>2023</v>
      </c>
      <c r="D17" s="39" t="s">
        <v>40</v>
      </c>
      <c r="E17" s="39"/>
      <c r="F17" s="173"/>
      <c r="G17" s="173"/>
      <c r="H17" s="21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Croatia</v>
      </c>
      <c r="C18" s="67" t="str">
        <f>'Fishing gear-PoM'!E$8</f>
        <v>2023</v>
      </c>
      <c r="D18" s="39" t="s">
        <v>40</v>
      </c>
      <c r="E18" s="39"/>
      <c r="F18" s="173"/>
      <c r="G18" s="173"/>
      <c r="H18" s="21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Croatia</v>
      </c>
      <c r="C19" s="67" t="str">
        <f>'Fishing gear-PoM'!E$8</f>
        <v>2023</v>
      </c>
      <c r="D19" s="39" t="s">
        <v>40</v>
      </c>
      <c r="E19" s="39"/>
      <c r="F19" s="173"/>
      <c r="G19" s="173"/>
      <c r="H19" s="21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Croatia</v>
      </c>
      <c r="C20" s="67" t="str">
        <f>'Fishing gear-PoM'!E$8</f>
        <v>2023</v>
      </c>
      <c r="D20" s="39" t="s">
        <v>40</v>
      </c>
      <c r="E20" s="39"/>
      <c r="F20" s="173"/>
      <c r="G20" s="173"/>
      <c r="H20" s="21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220" t="s">
        <v>170</v>
      </c>
      <c r="E23" s="221"/>
      <c r="F23" s="221"/>
      <c r="G23" s="221"/>
      <c r="H23" s="23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2" t="s">
        <v>9</v>
      </c>
      <c r="F24" s="233"/>
      <c r="G24" s="233"/>
      <c r="H24" s="234"/>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Croatia</v>
      </c>
      <c r="C25" s="67" t="str">
        <f>'Fishing gear-PoM'!E$8</f>
        <v>2023</v>
      </c>
      <c r="D25" s="38" t="s">
        <v>262</v>
      </c>
      <c r="E25" s="235" t="s">
        <v>295</v>
      </c>
      <c r="F25" s="236"/>
      <c r="G25" s="236"/>
      <c r="H25" s="23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Croatia</v>
      </c>
      <c r="C26" s="67" t="str">
        <f>'Fishing gear-PoM'!E$8</f>
        <v>2023</v>
      </c>
      <c r="D26" s="39" t="s">
        <v>264</v>
      </c>
      <c r="E26" s="172" t="s">
        <v>296</v>
      </c>
      <c r="F26" s="173"/>
      <c r="G26" s="173"/>
      <c r="H26" s="21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Croatia</v>
      </c>
      <c r="C27" s="67" t="str">
        <f>'Fishing gear-PoM'!E$8</f>
        <v>2023</v>
      </c>
      <c r="D27" s="39"/>
      <c r="E27" s="172"/>
      <c r="F27" s="173"/>
      <c r="G27" s="173"/>
      <c r="H27" s="21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Croatia</v>
      </c>
      <c r="C28" s="67" t="str">
        <f>'Fishing gear-PoM'!E$8</f>
        <v>2023</v>
      </c>
      <c r="D28" s="39"/>
      <c r="E28" s="172"/>
      <c r="F28" s="173"/>
      <c r="G28" s="173"/>
      <c r="H28" s="21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Croatia</v>
      </c>
      <c r="C29" s="67" t="str">
        <f>'Fishing gear-PoM'!E$8</f>
        <v>2023</v>
      </c>
      <c r="D29" s="39"/>
      <c r="E29" s="172"/>
      <c r="F29" s="173"/>
      <c r="G29" s="173"/>
      <c r="H29" s="21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Croatia</v>
      </c>
      <c r="C30" s="67" t="str">
        <f>'Fishing gear-PoM'!E$8</f>
        <v>2023</v>
      </c>
      <c r="D30" s="39"/>
      <c r="E30" s="172"/>
      <c r="F30" s="173"/>
      <c r="G30" s="173"/>
      <c r="H30" s="21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20" t="s">
        <v>172</v>
      </c>
      <c r="E33" s="221"/>
      <c r="F33" s="221"/>
      <c r="G33" s="221"/>
      <c r="H33" s="23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75" t="s">
        <v>174</v>
      </c>
      <c r="F34" s="177"/>
      <c r="G34" s="175" t="s">
        <v>175</v>
      </c>
      <c r="H34" s="23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Croatia</v>
      </c>
      <c r="C35" s="67" t="str">
        <f>'Fishing gear-PoM'!E$8</f>
        <v>2023</v>
      </c>
      <c r="D35" s="78" t="s">
        <v>176</v>
      </c>
      <c r="E35" s="172" t="s">
        <v>158</v>
      </c>
      <c r="F35" s="174"/>
      <c r="G35" s="173" t="s">
        <v>297</v>
      </c>
      <c r="H35" s="21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Croatia</v>
      </c>
      <c r="C36" s="67" t="str">
        <f>'Fishing gear-PoM'!E$8</f>
        <v>2023</v>
      </c>
      <c r="D36" s="78" t="s">
        <v>177</v>
      </c>
      <c r="E36" s="172" t="s">
        <v>158</v>
      </c>
      <c r="F36" s="174"/>
      <c r="G36" s="173" t="s">
        <v>297</v>
      </c>
      <c r="H36" s="21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Croatia</v>
      </c>
      <c r="C37" s="67" t="str">
        <f>'Fishing gear-PoM'!E$8</f>
        <v>2023</v>
      </c>
      <c r="D37" s="78" t="s">
        <v>178</v>
      </c>
      <c r="E37" s="172" t="s">
        <v>158</v>
      </c>
      <c r="F37" s="174"/>
      <c r="G37" s="173" t="s">
        <v>297</v>
      </c>
      <c r="H37" s="21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E11:H11"/>
    <mergeCell ref="F19:H19"/>
    <mergeCell ref="F20:H20"/>
    <mergeCell ref="D15:H15"/>
    <mergeCell ref="F18:H18"/>
    <mergeCell ref="F17:H1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10" sqref="E10:E12"/>
    </sheetView>
  </sheetViews>
  <sheetFormatPr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41" t="s">
        <v>179</v>
      </c>
      <c r="E5" s="143"/>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70" t="s">
        <v>87</v>
      </c>
      <c r="E7" s="171"/>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Croatia</v>
      </c>
      <c r="C8" s="67" t="str">
        <f>'Fishing gear-PoM'!E$8</f>
        <v>2023</v>
      </c>
      <c r="D8" s="8" t="s">
        <v>88</v>
      </c>
      <c r="E8" s="41" t="str">
        <f>'Fishing gear-PoM'!E7</f>
        <v>Croatia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Croatia</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Croatia</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Croatia</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Croatia</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Croatia</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Croatia</v>
      </c>
      <c r="C14" s="67" t="str">
        <f>'Fishing gear-PoM'!E$8</f>
        <v>2023</v>
      </c>
      <c r="D14" s="36" t="s">
        <v>94</v>
      </c>
      <c r="E14" s="40">
        <v>45833</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Croatia</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Croatia</v>
      </c>
      <c r="C16" s="67" t="str">
        <f>'Fishing gear-PoM'!E$8</f>
        <v>2023</v>
      </c>
      <c r="D16" s="8"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70" t="s">
        <v>98</v>
      </c>
      <c r="E18" s="171"/>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Croatia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87.5" thickBot="1" x14ac:dyDescent="0.4">
      <c r="A20" s="2"/>
      <c r="B20" s="95" t="str">
        <f>IF('Fishing gear-PoM'!$E$7="&lt; Please select &gt;","&lt; Not selected &gt;",'Fishing gear-PoM'!$E$7)</f>
        <v>Croatia</v>
      </c>
      <c r="C20" s="67" t="str">
        <f>'Fishing gear-PoM'!E$8</f>
        <v>2023</v>
      </c>
      <c r="D20" s="38" t="s">
        <v>257</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87.5" thickBot="1" x14ac:dyDescent="0.4">
      <c r="A21" s="2"/>
      <c r="B21" s="95" t="str">
        <f>IF('Fishing gear-PoM'!$E$7="&lt; Please select &gt;","&lt; Not selected &gt;",'Fishing gear-PoM'!$E$7)</f>
        <v>Croatia</v>
      </c>
      <c r="C21" s="67" t="str">
        <f>'Fishing gear-PoM'!E$8</f>
        <v>2023</v>
      </c>
      <c r="D21" s="39" t="s">
        <v>298</v>
      </c>
      <c r="E21" s="39" t="s">
        <v>299</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Croatia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Croatia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Croatia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S5" sqref="S5"/>
    </sheetView>
  </sheetViews>
  <sheetFormatPr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41" t="s">
        <v>179</v>
      </c>
      <c r="E5" s="142"/>
      <c r="F5" s="142"/>
      <c r="G5" s="143"/>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70" t="s">
        <v>101</v>
      </c>
      <c r="E7" s="187"/>
      <c r="F7" s="187"/>
      <c r="G7" s="18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78" t="s">
        <v>102</v>
      </c>
      <c r="E8" s="179"/>
      <c r="F8" s="179"/>
      <c r="G8" s="18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84" t="s">
        <v>103</v>
      </c>
      <c r="E9" s="185"/>
      <c r="F9" s="185"/>
      <c r="G9" s="186"/>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Croatia</v>
      </c>
      <c r="C11" s="67" t="str">
        <f>'Fishing gear-PoM'!E$8</f>
        <v>2023</v>
      </c>
      <c r="D11" s="36" t="s">
        <v>108</v>
      </c>
      <c r="E11" s="38" t="s">
        <v>158</v>
      </c>
      <c r="F11" s="39" t="s">
        <v>262</v>
      </c>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Croatia</v>
      </c>
      <c r="C12" s="67" t="str">
        <f>'Fishing gear-PoM'!E$8</f>
        <v>2023</v>
      </c>
      <c r="D12" s="36" t="s">
        <v>180</v>
      </c>
      <c r="E12" s="38" t="s">
        <v>158</v>
      </c>
      <c r="F12" s="39" t="s">
        <v>264</v>
      </c>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Croatia</v>
      </c>
      <c r="C13" s="67" t="str">
        <f>'Fishing gear-PoM'!E$8</f>
        <v>2023</v>
      </c>
      <c r="D13" s="36" t="s">
        <v>181</v>
      </c>
      <c r="E13" s="38" t="s">
        <v>158</v>
      </c>
      <c r="F13" s="39" t="s">
        <v>264</v>
      </c>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Croatia</v>
      </c>
      <c r="C14" s="67" t="str">
        <f>'Fishing gear-PoM'!E$8</f>
        <v>2023</v>
      </c>
      <c r="D14" s="36" t="s">
        <v>111</v>
      </c>
      <c r="E14" s="38" t="s">
        <v>207</v>
      </c>
      <c r="F14" s="39" t="s">
        <v>263</v>
      </c>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Croatia</v>
      </c>
      <c r="C15" s="67" t="str">
        <f>'Fishing gear-PoM'!E$8</f>
        <v>2023</v>
      </c>
      <c r="D15" s="36" t="s">
        <v>112</v>
      </c>
      <c r="E15" s="38" t="s">
        <v>207</v>
      </c>
      <c r="F15" s="39" t="s">
        <v>263</v>
      </c>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Croatia</v>
      </c>
      <c r="C16" s="67" t="str">
        <f>'Fishing gear-PoM'!E$8</f>
        <v>2023</v>
      </c>
      <c r="D16" s="36" t="s">
        <v>182</v>
      </c>
      <c r="E16" s="38" t="s">
        <v>158</v>
      </c>
      <c r="F16" s="39" t="s">
        <v>264</v>
      </c>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Croatia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Croatia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Croatia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Croatia</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84" t="s">
        <v>114</v>
      </c>
      <c r="E22" s="185"/>
      <c r="F22" s="185"/>
      <c r="G22" s="18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75" t="s">
        <v>116</v>
      </c>
      <c r="F23" s="176"/>
      <c r="G23" s="17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Croatia</v>
      </c>
      <c r="C24" s="67" t="str">
        <f>'Fishing gear-PoM'!E$8</f>
        <v>2023</v>
      </c>
      <c r="D24" s="39" t="s">
        <v>262</v>
      </c>
      <c r="E24" s="172" t="s">
        <v>300</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Croatia</v>
      </c>
      <c r="C25" s="67" t="str">
        <f>'Fishing gear-PoM'!E$8</f>
        <v>2023</v>
      </c>
      <c r="D25" s="39" t="s">
        <v>264</v>
      </c>
      <c r="E25" s="172" t="s">
        <v>303</v>
      </c>
      <c r="F25" s="173"/>
      <c r="G25" s="17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Croatia</v>
      </c>
      <c r="C26" s="67" t="str">
        <f>'Fishing gear-PoM'!E$8</f>
        <v>2023</v>
      </c>
      <c r="D26" s="39" t="s">
        <v>263</v>
      </c>
      <c r="E26" s="172" t="s">
        <v>319</v>
      </c>
      <c r="F26" s="173"/>
      <c r="G26" s="17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Croatia</v>
      </c>
      <c r="C27" s="67" t="str">
        <f>'Fishing gear-PoM'!E$8</f>
        <v>2023</v>
      </c>
      <c r="D27" s="39"/>
      <c r="E27" s="172"/>
      <c r="F27" s="173"/>
      <c r="G27" s="17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Croatia</v>
      </c>
      <c r="C28" s="67" t="str">
        <f>'Fishing gear-PoM'!E$8</f>
        <v>2023</v>
      </c>
      <c r="D28" s="39"/>
      <c r="E28" s="172"/>
      <c r="F28" s="173"/>
      <c r="G28" s="17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Croatia</v>
      </c>
      <c r="C29" s="67" t="str">
        <f>'Fishing gear-PoM'!E$8</f>
        <v>2023</v>
      </c>
      <c r="D29" s="39"/>
      <c r="E29" s="172"/>
      <c r="F29" s="173"/>
      <c r="G29" s="17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Croatia</v>
      </c>
      <c r="C30" s="67" t="str">
        <f>'Fishing gear-PoM'!E$8</f>
        <v>2023</v>
      </c>
      <c r="D30" s="39"/>
      <c r="E30" s="172"/>
      <c r="F30" s="173"/>
      <c r="G30" s="17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Croatia</v>
      </c>
      <c r="C31" s="67" t="str">
        <f>'Fishing gear-PoM'!E$8</f>
        <v>2023</v>
      </c>
      <c r="D31" s="39"/>
      <c r="E31" s="172"/>
      <c r="F31" s="173"/>
      <c r="G31" s="17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Q13" sqref="Q13"/>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41" t="s">
        <v>179</v>
      </c>
      <c r="E5" s="142"/>
      <c r="F5" s="142"/>
      <c r="G5" s="142"/>
      <c r="H5" s="142"/>
      <c r="I5" s="142"/>
      <c r="J5" s="142"/>
      <c r="K5" s="143"/>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Croatia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Croatia</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Croatia</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Croatia</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Croatia</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Croatia</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Croatia</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Croatia</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Croatia</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Croatia</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Croatia</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Croatia</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Croatia</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Croatia</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1" t="s">
        <v>183</v>
      </c>
      <c r="F29" s="191"/>
      <c r="G29" s="191"/>
      <c r="H29" s="191"/>
      <c r="I29" s="191"/>
      <c r="J29" s="191"/>
      <c r="K29" s="19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zoomScaleNormal="100" workbookViewId="0">
      <selection activeCell="D40" sqref="D40:M40"/>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41" t="s">
        <v>179</v>
      </c>
      <c r="E5" s="142"/>
      <c r="F5" s="142"/>
      <c r="G5" s="142"/>
      <c r="H5" s="142"/>
      <c r="I5" s="142"/>
      <c r="J5" s="142"/>
      <c r="K5" s="142"/>
      <c r="L5" s="143"/>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2" t="s">
        <v>127</v>
      </c>
      <c r="E7" s="193"/>
      <c r="F7" s="193"/>
      <c r="G7" s="193"/>
      <c r="H7" s="193"/>
      <c r="I7" s="193"/>
      <c r="J7" s="193"/>
      <c r="K7" s="193"/>
      <c r="L7" s="194"/>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95" t="s">
        <v>184</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20" t="s">
        <v>185</v>
      </c>
      <c r="E9" s="221"/>
      <c r="F9" s="221"/>
      <c r="G9" s="221"/>
      <c r="H9" s="221"/>
      <c r="I9" s="221"/>
      <c r="J9" s="221"/>
      <c r="K9" s="221"/>
      <c r="L9" s="222"/>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16.5" thickBot="1" x14ac:dyDescent="0.4">
      <c r="A11" s="2"/>
      <c r="B11" s="95" t="str">
        <f>IF('Fishing gear-PoM'!$E$7="&lt; Please select &gt;","&lt; Not selected &gt;",'Fishing gear-PoM'!$E$7)</f>
        <v>Croatia</v>
      </c>
      <c r="C11" s="67" t="str">
        <f>'Fishing gear-PoM'!E$8</f>
        <v>2023</v>
      </c>
      <c r="D11" s="39" t="s">
        <v>262</v>
      </c>
      <c r="E11" s="39" t="s">
        <v>301</v>
      </c>
      <c r="F11" s="39" t="s">
        <v>241</v>
      </c>
      <c r="G11" s="39" t="s">
        <v>304</v>
      </c>
      <c r="H11" s="48" t="s">
        <v>302</v>
      </c>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Croatia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Croatia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Croatia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220" t="s">
        <v>138</v>
      </c>
      <c r="E16" s="221"/>
      <c r="F16" s="221"/>
      <c r="G16" s="221"/>
      <c r="H16" s="221"/>
      <c r="I16" s="221"/>
      <c r="J16" s="221"/>
      <c r="K16" s="221"/>
      <c r="L16" s="222"/>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75" t="s">
        <v>116</v>
      </c>
      <c r="F17" s="176"/>
      <c r="G17" s="176"/>
      <c r="H17" s="176"/>
      <c r="I17" s="176"/>
      <c r="J17" s="176"/>
      <c r="K17" s="176"/>
      <c r="L17" s="177"/>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Croatia</v>
      </c>
      <c r="C18" s="67" t="str">
        <f>'Fishing gear-PoM'!E$8</f>
        <v>2023</v>
      </c>
      <c r="D18" s="38" t="s">
        <v>262</v>
      </c>
      <c r="E18" s="224" t="s">
        <v>317</v>
      </c>
      <c r="F18" s="225"/>
      <c r="G18" s="225"/>
      <c r="H18" s="225"/>
      <c r="I18" s="225"/>
      <c r="J18" s="225"/>
      <c r="K18" s="225"/>
      <c r="L18" s="226"/>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Croatia</v>
      </c>
      <c r="C19" s="67" t="str">
        <f>'Fishing gear-PoM'!E$8</f>
        <v>2023</v>
      </c>
      <c r="D19" s="39" t="s">
        <v>262</v>
      </c>
      <c r="E19" s="172" t="s">
        <v>323</v>
      </c>
      <c r="F19" s="173"/>
      <c r="G19" s="173"/>
      <c r="H19" s="173"/>
      <c r="I19" s="173"/>
      <c r="J19" s="173"/>
      <c r="K19" s="173"/>
      <c r="L19" s="219"/>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Croatia</v>
      </c>
      <c r="C20" s="67" t="str">
        <f>'Fishing gear-PoM'!E$8</f>
        <v>2023</v>
      </c>
      <c r="D20" s="39" t="s">
        <v>262</v>
      </c>
      <c r="E20" s="172" t="s">
        <v>322</v>
      </c>
      <c r="F20" s="173"/>
      <c r="G20" s="173"/>
      <c r="H20" s="173"/>
      <c r="I20" s="173"/>
      <c r="J20" s="173"/>
      <c r="K20" s="173"/>
      <c r="L20" s="219"/>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Croatia</v>
      </c>
      <c r="C21" s="67" t="str">
        <f>'Fishing gear-PoM'!E$8</f>
        <v>2023</v>
      </c>
      <c r="D21" s="39"/>
      <c r="E21" s="172"/>
      <c r="F21" s="173"/>
      <c r="G21" s="173"/>
      <c r="H21" s="173"/>
      <c r="I21" s="173"/>
      <c r="J21" s="173"/>
      <c r="K21" s="173"/>
      <c r="L21" s="219"/>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Croatia</v>
      </c>
      <c r="C22" s="67" t="str">
        <f>'Fishing gear-PoM'!E$8</f>
        <v>2023</v>
      </c>
      <c r="D22" s="39"/>
      <c r="E22" s="172"/>
      <c r="F22" s="173"/>
      <c r="G22" s="173"/>
      <c r="H22" s="173"/>
      <c r="I22" s="173"/>
      <c r="J22" s="173"/>
      <c r="K22" s="173"/>
      <c r="L22" s="219"/>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Croatia</v>
      </c>
      <c r="C23" s="67" t="str">
        <f>'Fishing gear-PoM'!E$8</f>
        <v>2023</v>
      </c>
      <c r="D23" s="49"/>
      <c r="E23" s="172"/>
      <c r="F23" s="173"/>
      <c r="G23" s="173"/>
      <c r="H23" s="173"/>
      <c r="I23" s="173"/>
      <c r="J23" s="173"/>
      <c r="K23" s="173"/>
      <c r="L23" s="219"/>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14" t="s">
        <v>140</v>
      </c>
      <c r="E25" s="215"/>
      <c r="F25" s="215"/>
      <c r="G25" s="215"/>
      <c r="H25" s="215"/>
      <c r="I25" s="215"/>
      <c r="J25" s="215"/>
      <c r="K25" s="215"/>
      <c r="L25" s="218"/>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20" t="s">
        <v>141</v>
      </c>
      <c r="E26" s="221"/>
      <c r="F26" s="221"/>
      <c r="G26" s="221"/>
      <c r="H26" s="221"/>
      <c r="I26" s="221"/>
      <c r="J26" s="221"/>
      <c r="K26" s="221"/>
      <c r="L26" s="22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75" t="s">
        <v>116</v>
      </c>
      <c r="F27" s="176"/>
      <c r="G27" s="176"/>
      <c r="H27" s="176"/>
      <c r="I27" s="176"/>
      <c r="J27" s="176"/>
      <c r="K27" s="176"/>
      <c r="L27" s="176"/>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Croatia</v>
      </c>
      <c r="C28" s="67" t="str">
        <f>'Fishing gear-PoM'!E$8</f>
        <v>2023</v>
      </c>
      <c r="D28" s="36" t="s">
        <v>143</v>
      </c>
      <c r="E28" s="172" t="s">
        <v>307</v>
      </c>
      <c r="F28" s="173"/>
      <c r="G28" s="173"/>
      <c r="H28" s="173"/>
      <c r="I28" s="173"/>
      <c r="J28" s="173"/>
      <c r="K28" s="173"/>
      <c r="L28" s="173"/>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Croatia</v>
      </c>
      <c r="C29" s="67" t="str">
        <f>'Fishing gear-PoM'!E$8</f>
        <v>2023</v>
      </c>
      <c r="D29" s="36" t="s">
        <v>144</v>
      </c>
      <c r="E29" s="172" t="s">
        <v>308</v>
      </c>
      <c r="F29" s="173"/>
      <c r="G29" s="173"/>
      <c r="H29" s="173"/>
      <c r="I29" s="173"/>
      <c r="J29" s="173"/>
      <c r="K29" s="173"/>
      <c r="L29" s="173"/>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Croatia</v>
      </c>
      <c r="C30" s="67" t="str">
        <f>'Fishing gear-PoM'!E$8</f>
        <v>2023</v>
      </c>
      <c r="D30" s="36" t="s">
        <v>145</v>
      </c>
      <c r="E30" s="172" t="s">
        <v>309</v>
      </c>
      <c r="F30" s="173"/>
      <c r="G30" s="173"/>
      <c r="H30" s="173"/>
      <c r="I30" s="173"/>
      <c r="J30" s="173"/>
      <c r="K30" s="173"/>
      <c r="L30" s="173"/>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Croatia</v>
      </c>
      <c r="C31" s="67" t="str">
        <f>'Fishing gear-PoM'!E$8</f>
        <v>2023</v>
      </c>
      <c r="D31" s="36" t="s">
        <v>146</v>
      </c>
      <c r="E31" s="172" t="s">
        <v>305</v>
      </c>
      <c r="F31" s="173"/>
      <c r="G31" s="173"/>
      <c r="H31" s="173"/>
      <c r="I31" s="173"/>
      <c r="J31" s="173"/>
      <c r="K31" s="173"/>
      <c r="L31" s="173"/>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Croatia</v>
      </c>
      <c r="C32" s="67" t="str">
        <f>'Fishing gear-PoM'!E$8</f>
        <v>2023</v>
      </c>
      <c r="D32" s="36" t="s">
        <v>147</v>
      </c>
      <c r="E32" s="172" t="s">
        <v>306</v>
      </c>
      <c r="F32" s="173"/>
      <c r="G32" s="173"/>
      <c r="H32" s="173"/>
      <c r="I32" s="173"/>
      <c r="J32" s="173"/>
      <c r="K32" s="173"/>
      <c r="L32" s="173"/>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Croatia</v>
      </c>
      <c r="C33" s="67" t="str">
        <f>'Fishing gear-PoM'!E$8</f>
        <v>2023</v>
      </c>
      <c r="D33" s="36" t="s">
        <v>148</v>
      </c>
      <c r="E33" s="172" t="s">
        <v>321</v>
      </c>
      <c r="F33" s="173"/>
      <c r="G33" s="173"/>
      <c r="H33" s="173"/>
      <c r="I33" s="173"/>
      <c r="J33" s="173"/>
      <c r="K33" s="173"/>
      <c r="L33" s="173"/>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Croatia</v>
      </c>
      <c r="C34" s="67" t="str">
        <f>'Fishing gear-PoM'!E$8</f>
        <v>2023</v>
      </c>
      <c r="D34" s="36" t="s">
        <v>113</v>
      </c>
      <c r="E34" s="172" t="s">
        <v>323</v>
      </c>
      <c r="F34" s="173"/>
      <c r="G34" s="173"/>
      <c r="H34" s="173"/>
      <c r="I34" s="173"/>
      <c r="J34" s="173"/>
      <c r="K34" s="173"/>
      <c r="L34" s="173"/>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Croatia</v>
      </c>
      <c r="C35" s="67" t="str">
        <f>'Fishing gear-PoM'!E$8</f>
        <v>2023</v>
      </c>
      <c r="D35" s="36" t="s">
        <v>113</v>
      </c>
      <c r="E35" s="172" t="s">
        <v>322</v>
      </c>
      <c r="F35" s="173"/>
      <c r="G35" s="173"/>
      <c r="H35" s="173"/>
      <c r="I35" s="173"/>
      <c r="J35" s="173"/>
      <c r="K35" s="173"/>
      <c r="L35" s="173"/>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Croatia</v>
      </c>
      <c r="C36" s="67" t="str">
        <f>'Fishing gear-PoM'!E$8</f>
        <v>2023</v>
      </c>
      <c r="D36" s="36" t="s">
        <v>113</v>
      </c>
      <c r="E36" s="172" t="s">
        <v>324</v>
      </c>
      <c r="F36" s="173"/>
      <c r="G36" s="173"/>
      <c r="H36" s="173"/>
      <c r="I36" s="173"/>
      <c r="J36" s="173"/>
      <c r="K36" s="173"/>
      <c r="L36" s="173"/>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Croatia</v>
      </c>
      <c r="C37" s="67" t="str">
        <f>'Fishing gear-PoM'!E$8</f>
        <v>2023</v>
      </c>
      <c r="D37" s="36" t="s">
        <v>113</v>
      </c>
      <c r="E37" s="172"/>
      <c r="F37" s="173"/>
      <c r="G37" s="173"/>
      <c r="H37" s="173"/>
      <c r="I37" s="173"/>
      <c r="J37" s="173"/>
      <c r="K37" s="173"/>
      <c r="L37" s="173"/>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Croatia</v>
      </c>
      <c r="C38" s="67" t="str">
        <f>'Fishing gear-PoM'!E$8</f>
        <v>2023</v>
      </c>
      <c r="D38" s="36" t="s">
        <v>113</v>
      </c>
      <c r="E38" s="172"/>
      <c r="F38" s="173"/>
      <c r="G38" s="173"/>
      <c r="H38" s="173"/>
      <c r="I38" s="173"/>
      <c r="J38" s="173"/>
      <c r="K38" s="173"/>
      <c r="L38" s="173"/>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9"/>
      <c r="E40" s="250"/>
      <c r="F40" s="250"/>
      <c r="G40" s="250"/>
      <c r="H40" s="250"/>
      <c r="I40" s="250"/>
      <c r="J40" s="250"/>
      <c r="K40" s="250"/>
      <c r="L40" s="250"/>
      <c r="M40" s="251"/>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6" t="s">
        <v>149</v>
      </c>
      <c r="E41" s="247"/>
      <c r="F41" s="247"/>
      <c r="G41" s="247"/>
      <c r="H41" s="247"/>
      <c r="I41" s="247"/>
      <c r="J41" s="248"/>
      <c r="L41" s="199" t="s">
        <v>249</v>
      </c>
      <c r="M41" s="200"/>
      <c r="N41" s="200"/>
      <c r="O41" s="201"/>
    </row>
    <row r="42" spans="1:69" s="2" customFormat="1" ht="45" customHeight="1" thickBot="1" x14ac:dyDescent="0.4">
      <c r="D42" s="211" t="s">
        <v>150</v>
      </c>
      <c r="E42" s="212"/>
      <c r="F42" s="212"/>
      <c r="G42" s="212"/>
      <c r="H42" s="212"/>
      <c r="I42" s="212"/>
      <c r="J42" s="213"/>
      <c r="L42" s="94" t="s">
        <v>151</v>
      </c>
      <c r="M42" s="98" t="s">
        <v>238</v>
      </c>
      <c r="N42" s="98" t="s">
        <v>239</v>
      </c>
      <c r="O42" s="98" t="s">
        <v>240</v>
      </c>
    </row>
    <row r="43" spans="1:69" s="2" customFormat="1" ht="27.65" customHeight="1" thickBot="1" x14ac:dyDescent="0.4">
      <c r="B43" s="93" t="s">
        <v>47</v>
      </c>
      <c r="C43" s="93" t="s">
        <v>48</v>
      </c>
      <c r="D43" s="78" t="s">
        <v>207</v>
      </c>
      <c r="E43" s="202" t="s">
        <v>116</v>
      </c>
      <c r="F43" s="203"/>
      <c r="G43" s="203"/>
      <c r="H43" s="203"/>
      <c r="I43" s="203"/>
      <c r="J43" s="204"/>
      <c r="L43" s="101" t="s">
        <v>245</v>
      </c>
      <c r="M43" s="130">
        <f>SUMIF('2022_SepCol'!B:B,B44,'2022_SepCol'!E:E)</f>
        <v>85.47</v>
      </c>
      <c r="N43" s="131">
        <f>'Fishing gear-Collected'!E11</f>
        <v>10.6</v>
      </c>
      <c r="O43" s="100">
        <f>IF(AND(M43=0,N43=0), 0, IF(M43=0, "No value for 2022", (N43-M43)/ABS(M43)))</f>
        <v>-0.87597987597987603</v>
      </c>
    </row>
    <row r="44" spans="1:69" s="2" customFormat="1" ht="15" thickBot="1" x14ac:dyDescent="0.4">
      <c r="B44" s="95" t="str">
        <f>IF('Fishing gear-PoM'!$E$7="&lt; Please select &gt;","&lt; Not selected &gt;",'Fishing gear-PoM'!$E$7)</f>
        <v>Croatia</v>
      </c>
      <c r="C44" s="67" t="str">
        <f>'Fishing gear-PoM'!E$8</f>
        <v>2023</v>
      </c>
      <c r="D44" s="97" t="s">
        <v>158</v>
      </c>
      <c r="E44" s="205" t="s">
        <v>326</v>
      </c>
      <c r="F44" s="206"/>
      <c r="G44" s="206"/>
      <c r="H44" s="206"/>
      <c r="I44" s="206"/>
      <c r="J44" s="207"/>
    </row>
    <row r="45" spans="1:69" s="2" customFormat="1" ht="27.65" customHeight="1" thickBot="1" x14ac:dyDescent="0.4">
      <c r="B45" s="95" t="str">
        <f>IF('Fishing gear-PoM'!$E$7="&lt; Please select &gt;","&lt; Not selected &gt;",'Fishing gear-PoM'!$E$7)</f>
        <v>Croatia</v>
      </c>
      <c r="C45" s="67" t="str">
        <f>'Fishing gear-PoM'!E$8</f>
        <v>2023</v>
      </c>
      <c r="D45" s="97"/>
      <c r="E45" s="205" t="s">
        <v>327</v>
      </c>
      <c r="F45" s="206"/>
      <c r="G45" s="206"/>
      <c r="H45" s="206"/>
      <c r="I45" s="206"/>
      <c r="J45" s="207"/>
    </row>
    <row r="46" spans="1:69" ht="27" customHeight="1" thickBot="1" x14ac:dyDescent="0.4">
      <c r="A46" s="2"/>
      <c r="B46" s="95" t="str">
        <f>IF('Fishing gear-PoM'!$E$7="&lt; Please select &gt;","&lt; Not selected &gt;",'Fishing gear-PoM'!$E$7)</f>
        <v>Croatia</v>
      </c>
      <c r="C46" s="67" t="str">
        <f>'Fishing gear-PoM'!E$8</f>
        <v>2023</v>
      </c>
      <c r="D46" s="97"/>
      <c r="E46" s="205" t="s">
        <v>325</v>
      </c>
      <c r="F46" s="206"/>
      <c r="G46" s="206"/>
      <c r="H46" s="206"/>
      <c r="I46" s="206"/>
      <c r="J46" s="207"/>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Croatia</v>
      </c>
      <c r="C47" s="67" t="str">
        <f>'Fishing gear-PoM'!E$8</f>
        <v>2023</v>
      </c>
      <c r="D47" s="97"/>
      <c r="E47" s="205"/>
      <c r="F47" s="206"/>
      <c r="G47" s="206"/>
      <c r="H47" s="206"/>
      <c r="I47" s="206"/>
      <c r="J47" s="207"/>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214" t="s">
        <v>152</v>
      </c>
      <c r="E49" s="215"/>
      <c r="F49" s="215"/>
      <c r="G49" s="215"/>
      <c r="H49" s="215"/>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Croatia</v>
      </c>
      <c r="C51" s="67" t="str">
        <f>'Fishing gear-PoM'!E$8</f>
        <v>2023</v>
      </c>
      <c r="D51" s="78" t="s">
        <v>157</v>
      </c>
      <c r="E51" s="38" t="s">
        <v>158</v>
      </c>
      <c r="F51" s="38" t="s">
        <v>158</v>
      </c>
      <c r="G51" s="38" t="s">
        <v>207</v>
      </c>
      <c r="H51" s="38" t="s">
        <v>158</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Croatia</v>
      </c>
      <c r="C52" s="67" t="str">
        <f>'Fishing gear-PoM'!E$8</f>
        <v>2023</v>
      </c>
      <c r="D52" s="78" t="s">
        <v>159</v>
      </c>
      <c r="E52" s="39" t="s">
        <v>207</v>
      </c>
      <c r="F52" s="39" t="s">
        <v>207</v>
      </c>
      <c r="G52" s="39" t="s">
        <v>207</v>
      </c>
      <c r="H52" s="39" t="s">
        <v>207</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6" t="s">
        <v>160</v>
      </c>
      <c r="E54" s="216"/>
      <c r="F54" s="216"/>
      <c r="G54" s="216"/>
      <c r="H54" s="216"/>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7" t="s">
        <v>161</v>
      </c>
      <c r="F55" s="217"/>
      <c r="G55" s="217"/>
      <c r="H55" s="217"/>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Croatia</v>
      </c>
      <c r="C56" s="67" t="str">
        <f>'Fishing gear-PoM'!E$8</f>
        <v>2023</v>
      </c>
      <c r="D56" s="78" t="s">
        <v>157</v>
      </c>
      <c r="E56" s="172" t="s">
        <v>310</v>
      </c>
      <c r="F56" s="173"/>
      <c r="G56" s="173"/>
      <c r="H56" s="174"/>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Croatia</v>
      </c>
      <c r="C57" s="67" t="str">
        <f>'Fishing gear-PoM'!E$8</f>
        <v>2023</v>
      </c>
      <c r="D57" s="78" t="s">
        <v>159</v>
      </c>
      <c r="E57" s="172"/>
      <c r="F57" s="173"/>
      <c r="G57" s="173"/>
      <c r="H57" s="174"/>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heetViews>
  <sheetFormatPr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27" t="s">
        <v>187</v>
      </c>
      <c r="E8" s="228"/>
      <c r="F8" s="228"/>
      <c r="G8" s="228"/>
      <c r="H8" s="22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75" t="s">
        <v>9</v>
      </c>
      <c r="F9" s="176"/>
      <c r="G9" s="176"/>
      <c r="H9" s="17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Croatia</v>
      </c>
      <c r="C10" s="67" t="str">
        <f>'Fishing gear-PoM'!E$8</f>
        <v>2023</v>
      </c>
      <c r="D10" s="39" t="s">
        <v>312</v>
      </c>
      <c r="E10" s="172" t="s">
        <v>311</v>
      </c>
      <c r="F10" s="173"/>
      <c r="G10" s="173"/>
      <c r="H10" s="21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Croatia</v>
      </c>
      <c r="C11" s="67" t="str">
        <f>'Fishing gear-PoM'!E$8</f>
        <v>2023</v>
      </c>
      <c r="D11" s="39" t="s">
        <v>313</v>
      </c>
      <c r="E11" s="172" t="s">
        <v>314</v>
      </c>
      <c r="F11" s="173"/>
      <c r="G11" s="173"/>
      <c r="H11" s="21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Croatia</v>
      </c>
      <c r="C12" s="67" t="str">
        <f>'Fishing gear-PoM'!E$8</f>
        <v>2023</v>
      </c>
      <c r="D12" s="39"/>
      <c r="E12" s="172"/>
      <c r="F12" s="173"/>
      <c r="G12" s="173"/>
      <c r="H12" s="21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Croatia</v>
      </c>
      <c r="C13" s="67" t="str">
        <f>'Fishing gear-PoM'!E$8</f>
        <v>2023</v>
      </c>
      <c r="D13" s="39"/>
      <c r="E13" s="172"/>
      <c r="F13" s="173"/>
      <c r="G13" s="173"/>
      <c r="H13" s="21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27" t="s">
        <v>165</v>
      </c>
      <c r="E15" s="228"/>
      <c r="F15" s="228"/>
      <c r="G15" s="228"/>
      <c r="H15" s="22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38" t="s">
        <v>168</v>
      </c>
      <c r="G16" s="239"/>
      <c r="H16" s="2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Croatia</v>
      </c>
      <c r="C17" s="67" t="str">
        <f>'Fishing gear-PoM'!E$8</f>
        <v>2023</v>
      </c>
      <c r="D17" s="39" t="s">
        <v>40</v>
      </c>
      <c r="E17" s="39"/>
      <c r="F17" s="172"/>
      <c r="G17" s="173"/>
      <c r="H17" s="21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Croatia</v>
      </c>
      <c r="C18" s="67" t="str">
        <f>'Fishing gear-PoM'!E$8</f>
        <v>2023</v>
      </c>
      <c r="D18" s="39" t="s">
        <v>40</v>
      </c>
      <c r="E18" s="39"/>
      <c r="F18" s="172"/>
      <c r="G18" s="173"/>
      <c r="H18" s="21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Croatia</v>
      </c>
      <c r="C19" s="67" t="str">
        <f>'Fishing gear-PoM'!E$8</f>
        <v>2023</v>
      </c>
      <c r="D19" s="39" t="s">
        <v>40</v>
      </c>
      <c r="E19" s="39"/>
      <c r="F19" s="172"/>
      <c r="G19" s="173"/>
      <c r="H19" s="21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Croatia</v>
      </c>
      <c r="C20" s="67" t="str">
        <f>'Fishing gear-PoM'!E$8</f>
        <v>2023</v>
      </c>
      <c r="D20" s="39" t="s">
        <v>40</v>
      </c>
      <c r="E20" s="39"/>
      <c r="F20" s="172"/>
      <c r="G20" s="173"/>
      <c r="H20" s="21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220" t="s">
        <v>170</v>
      </c>
      <c r="E23" s="221"/>
      <c r="F23" s="221"/>
      <c r="G23" s="221"/>
      <c r="H23" s="23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2" t="s">
        <v>9</v>
      </c>
      <c r="F24" s="233"/>
      <c r="G24" s="233"/>
      <c r="H24" s="234"/>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Croatia</v>
      </c>
      <c r="C25" s="67" t="str">
        <f>'Fishing gear-PoM'!E$8</f>
        <v>2023</v>
      </c>
      <c r="D25" s="38" t="s">
        <v>262</v>
      </c>
      <c r="E25" s="235" t="s">
        <v>315</v>
      </c>
      <c r="F25" s="236"/>
      <c r="G25" s="236"/>
      <c r="H25" s="23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Croatia</v>
      </c>
      <c r="C26" s="67" t="str">
        <f>'Fishing gear-PoM'!E$8</f>
        <v>2023</v>
      </c>
      <c r="D26" s="39"/>
      <c r="E26" s="172"/>
      <c r="F26" s="173"/>
      <c r="G26" s="173"/>
      <c r="H26" s="21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Croatia</v>
      </c>
      <c r="C27" s="67" t="str">
        <f>'Fishing gear-PoM'!E$8</f>
        <v>2023</v>
      </c>
      <c r="D27" s="39"/>
      <c r="E27" s="172"/>
      <c r="F27" s="173"/>
      <c r="G27" s="173"/>
      <c r="H27" s="21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Croatia</v>
      </c>
      <c r="C28" s="67" t="str">
        <f>'Fishing gear-PoM'!E$8</f>
        <v>2023</v>
      </c>
      <c r="D28" s="39"/>
      <c r="E28" s="172"/>
      <c r="F28" s="173"/>
      <c r="G28" s="173"/>
      <c r="H28" s="21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Croatia</v>
      </c>
      <c r="C29" s="67" t="str">
        <f>'Fishing gear-PoM'!E$8</f>
        <v>2023</v>
      </c>
      <c r="D29" s="39"/>
      <c r="E29" s="172"/>
      <c r="F29" s="173"/>
      <c r="G29" s="173"/>
      <c r="H29" s="21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Croatia</v>
      </c>
      <c r="C30" s="67" t="str">
        <f>'Fishing gear-PoM'!E$8</f>
        <v>2023</v>
      </c>
      <c r="D30" s="39"/>
      <c r="E30" s="172"/>
      <c r="F30" s="173"/>
      <c r="G30" s="173"/>
      <c r="H30" s="21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20" t="s">
        <v>172</v>
      </c>
      <c r="E33" s="221"/>
      <c r="F33" s="221"/>
      <c r="G33" s="221"/>
      <c r="H33" s="23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75" t="s">
        <v>174</v>
      </c>
      <c r="F34" s="177"/>
      <c r="G34" s="175" t="s">
        <v>175</v>
      </c>
      <c r="H34" s="23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Croatia</v>
      </c>
      <c r="C35" s="67" t="str">
        <f>'Fishing gear-PoM'!E$8</f>
        <v>2023</v>
      </c>
      <c r="D35" s="78" t="s">
        <v>176</v>
      </c>
      <c r="E35" s="172" t="s">
        <v>158</v>
      </c>
      <c r="F35" s="174"/>
      <c r="G35" s="173" t="s">
        <v>316</v>
      </c>
      <c r="H35" s="21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Croatia</v>
      </c>
      <c r="C36" s="67" t="str">
        <f>'Fishing gear-PoM'!E$8</f>
        <v>2023</v>
      </c>
      <c r="D36" s="78" t="s">
        <v>177</v>
      </c>
      <c r="E36" s="172" t="s">
        <v>158</v>
      </c>
      <c r="F36" s="174"/>
      <c r="G36" s="173" t="s">
        <v>316</v>
      </c>
      <c r="H36" s="21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Croatia</v>
      </c>
      <c r="C37" s="67" t="str">
        <f>'Fishing gear-PoM'!E$8</f>
        <v>2023</v>
      </c>
      <c r="D37" s="78" t="s">
        <v>178</v>
      </c>
      <c r="E37" s="172" t="s">
        <v>158</v>
      </c>
      <c r="F37" s="174"/>
      <c r="G37" s="173" t="s">
        <v>316</v>
      </c>
      <c r="H37" s="21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5" t="s">
        <v>188</v>
      </c>
      <c r="B2" s="255"/>
      <c r="C2" s="255"/>
      <c r="D2" s="255"/>
      <c r="E2" s="255"/>
    </row>
    <row r="3" spans="1:9" x14ac:dyDescent="0.35">
      <c r="A3" s="16" t="s">
        <v>47</v>
      </c>
      <c r="B3" s="16" t="s">
        <v>48</v>
      </c>
      <c r="D3" t="s">
        <v>189</v>
      </c>
      <c r="E3" t="s">
        <v>190</v>
      </c>
    </row>
    <row r="4" spans="1:9" ht="29.5" thickBot="1" x14ac:dyDescent="0.4">
      <c r="A4" s="19" t="str">
        <f>'Fishing gear-PoM'!E$7</f>
        <v>Croatia</v>
      </c>
      <c r="B4" s="19" t="str">
        <f>'Fishing gear-PoM'!E$8</f>
        <v>2023</v>
      </c>
      <c r="C4" s="8" t="s">
        <v>191</v>
      </c>
      <c r="D4" s="26">
        <f>'Fishing gear-PoM'!E13</f>
        <v>499.95000000000005</v>
      </c>
      <c r="E4" s="42">
        <f>SUM('Fishing gear-PoM'!E18, E29, E38)</f>
        <v>287.10000000000002</v>
      </c>
    </row>
    <row r="5" spans="1:9" ht="29.5" thickBot="1" x14ac:dyDescent="0.4">
      <c r="A5" s="19" t="str">
        <f>'Fishing gear-PoM'!E$7</f>
        <v>Croatia</v>
      </c>
      <c r="B5" s="19" t="str">
        <f>'Fishing gear-PoM'!E$8</f>
        <v>2023</v>
      </c>
      <c r="C5" s="8" t="s">
        <v>192</v>
      </c>
      <c r="D5" s="26">
        <f>'Fishing gear-Collected'!E11</f>
        <v>10.6</v>
      </c>
      <c r="E5" s="42">
        <f>SUM('Fishing gear-Collected'!E16,E27,E36)</f>
        <v>2</v>
      </c>
    </row>
    <row r="7" spans="1:9" x14ac:dyDescent="0.35">
      <c r="A7" s="16" t="s">
        <v>236</v>
      </c>
      <c r="B7" t="str">
        <f>IF(COUNTIF('QC5,6,7-PoM'!E17:E20,"*")&gt;0, "Yes", "No")</f>
        <v>No</v>
      </c>
      <c r="C7" s="16" t="s">
        <v>237</v>
      </c>
      <c r="D7" t="str">
        <f>IF(COUNTIF('QC5,6,7-Collected'!E17:E20,"*")&gt;0, "Yes", "No")</f>
        <v>No</v>
      </c>
    </row>
    <row r="9" spans="1:9" ht="19" thickBot="1" x14ac:dyDescent="0.5">
      <c r="A9" s="255" t="s">
        <v>193</v>
      </c>
      <c r="B9" s="255"/>
      <c r="C9" s="255"/>
      <c r="D9" s="255"/>
      <c r="E9" s="255"/>
    </row>
    <row r="10" spans="1:9" s="22" customFormat="1" ht="16" thickBot="1" x14ac:dyDescent="0.4">
      <c r="A10" s="23" t="s">
        <v>194</v>
      </c>
      <c r="B10" s="24"/>
      <c r="C10" s="24"/>
      <c r="D10" s="24"/>
      <c r="E10" s="25"/>
      <c r="F10" s="21"/>
      <c r="G10" s="21"/>
      <c r="H10" s="21"/>
      <c r="I10" s="21"/>
    </row>
    <row r="11" spans="1:9" ht="29" x14ac:dyDescent="0.35">
      <c r="A11" s="260" t="s">
        <v>13</v>
      </c>
      <c r="B11" s="261"/>
      <c r="C11" s="262"/>
      <c r="D11" s="31" t="s">
        <v>195</v>
      </c>
      <c r="E11" s="32" t="s">
        <v>196</v>
      </c>
    </row>
    <row r="12" spans="1:9" ht="15" thickBot="1" x14ac:dyDescent="0.4">
      <c r="A12" s="256" t="s">
        <v>197</v>
      </c>
      <c r="B12" s="257"/>
      <c r="C12" s="257"/>
      <c r="D12" s="33">
        <f>COUNTA('QC1,2-PoM'!$E$9:$E$16)+COUNTBLANK('QC1,2-PoM'!$E$9:$E$16)</f>
        <v>8</v>
      </c>
      <c r="E12" s="34">
        <f>COUNTIF('QC1,2-PoM'!$E$9:$E$16, "*")</f>
        <v>4</v>
      </c>
    </row>
    <row r="13" spans="1:9" ht="15" thickBot="1" x14ac:dyDescent="0.4">
      <c r="A13" s="256" t="s">
        <v>98</v>
      </c>
      <c r="B13" s="257"/>
      <c r="C13" s="257"/>
      <c r="D13" s="33">
        <f>COUNTA('QC1,2-PoM'!$D$20)+COUNTBLANK('QC1,2-PoM'!$D$20)</f>
        <v>1</v>
      </c>
      <c r="E13" s="34">
        <f>COUNTIF('QC1,2-PoM'!$D$20,"*")</f>
        <v>1</v>
      </c>
    </row>
    <row r="14" spans="1:9" x14ac:dyDescent="0.35">
      <c r="A14" s="258" t="s">
        <v>15</v>
      </c>
      <c r="B14" s="259"/>
      <c r="C14" s="259"/>
      <c r="E14" s="28"/>
    </row>
    <row r="15" spans="1:9" ht="15" thickBot="1" x14ac:dyDescent="0.4">
      <c r="A15" s="256" t="s">
        <v>102</v>
      </c>
      <c r="B15" s="257"/>
      <c r="C15" s="257"/>
      <c r="D15" s="33">
        <f>COUNTA('QC3.1-PoM'!$E$11:$E$15)</f>
        <v>5</v>
      </c>
      <c r="E15" s="27">
        <f>COUNTIF('QC3.1-PoM'!$E$11:$E$15, "&lt;&gt;&lt; Please select &gt;")</f>
        <v>5</v>
      </c>
    </row>
    <row r="16" spans="1:9" x14ac:dyDescent="0.35">
      <c r="A16" s="258" t="s">
        <v>17</v>
      </c>
      <c r="B16" s="259"/>
      <c r="C16" s="259"/>
      <c r="E16" s="28"/>
    </row>
    <row r="17" spans="1:5" ht="15" thickBot="1" x14ac:dyDescent="0.4">
      <c r="A17" s="256" t="s">
        <v>117</v>
      </c>
      <c r="B17" s="257"/>
      <c r="C17" s="257"/>
      <c r="D17" s="33">
        <f>COUNTA('QC3.2-PoM'!$E$11)+COUNTBLANK('QC3.2-PoM'!$E$11)</f>
        <v>1</v>
      </c>
      <c r="E17" s="29">
        <f>COUNTIF('QC3.2-PoM'!$E$11,"*")</f>
        <v>0</v>
      </c>
    </row>
    <row r="18" spans="1:5" x14ac:dyDescent="0.35">
      <c r="A18" s="258" t="s">
        <v>19</v>
      </c>
      <c r="B18" s="259"/>
      <c r="C18" s="259"/>
      <c r="E18" s="28"/>
    </row>
    <row r="19" spans="1:5" ht="15" thickBot="1" x14ac:dyDescent="0.4">
      <c r="A19" s="256" t="s">
        <v>128</v>
      </c>
      <c r="B19" s="257"/>
      <c r="C19" s="257"/>
      <c r="D19" s="33">
        <f>COUNTA('QC4-PoM'!$D$11)+COUNTBLANK('QC4-PoM'!$D$11)</f>
        <v>1</v>
      </c>
      <c r="E19" s="29">
        <f>COUNTIF('QC4-PoM'!$D$11,"*")</f>
        <v>1</v>
      </c>
    </row>
    <row r="20" spans="1:5" ht="15" thickBot="1" x14ac:dyDescent="0.4">
      <c r="A20" s="256" t="s">
        <v>198</v>
      </c>
      <c r="B20" s="257"/>
      <c r="C20" s="257"/>
      <c r="D20" s="33">
        <f>COUNTA('QC4-PoM'!$E$50:$H$50)</f>
        <v>4</v>
      </c>
      <c r="E20" s="29">
        <f>COUNTIF('QC4-PoM'!$E$50:$H$50,"&lt;&gt;&lt; Please select &gt;")</f>
        <v>4</v>
      </c>
    </row>
    <row r="21" spans="1:5" ht="15" thickBot="1" x14ac:dyDescent="0.4">
      <c r="A21" s="258" t="s">
        <v>21</v>
      </c>
      <c r="B21" s="259"/>
      <c r="C21" s="259"/>
      <c r="E21" s="28"/>
    </row>
    <row r="22" spans="1:5" ht="15" thickBot="1" x14ac:dyDescent="0.4">
      <c r="A22" s="253" t="s">
        <v>199</v>
      </c>
      <c r="B22" s="254"/>
      <c r="C22" s="254"/>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60" t="s">
        <v>23</v>
      </c>
      <c r="B25" s="261"/>
      <c r="C25" s="262"/>
      <c r="D25" s="31" t="s">
        <v>195</v>
      </c>
      <c r="E25" s="32" t="s">
        <v>196</v>
      </c>
    </row>
    <row r="26" spans="1:5" ht="15" thickBot="1" x14ac:dyDescent="0.4">
      <c r="A26" s="256" t="s">
        <v>197</v>
      </c>
      <c r="B26" s="257"/>
      <c r="C26" s="257"/>
      <c r="D26" s="33">
        <f>COUNTA('QC1,2-Collected'!$E$9:$E$16)+COUNTBLANK('QC1,2-Collected'!$E$9:$E$16)</f>
        <v>8</v>
      </c>
      <c r="E26" s="34">
        <f>COUNTIF('QC1,2-Collected'!$E$9:$E$16, "*")</f>
        <v>3</v>
      </c>
    </row>
    <row r="27" spans="1:5" ht="15" thickBot="1" x14ac:dyDescent="0.4">
      <c r="A27" s="256" t="s">
        <v>98</v>
      </c>
      <c r="B27" s="257"/>
      <c r="C27" s="257"/>
      <c r="D27" s="33">
        <f>COUNTA('QC1,2-Collected'!$D$20)+COUNTBLANK('QC1,2-Collected'!$D$20)</f>
        <v>1</v>
      </c>
      <c r="E27" s="34">
        <f>COUNTIF('QC1,2-Collected'!$D$20,"*")</f>
        <v>1</v>
      </c>
    </row>
    <row r="28" spans="1:5" x14ac:dyDescent="0.35">
      <c r="A28" s="258" t="s">
        <v>25</v>
      </c>
      <c r="B28" s="259"/>
      <c r="C28" s="259"/>
      <c r="E28" s="28"/>
    </row>
    <row r="29" spans="1:5" ht="15" thickBot="1" x14ac:dyDescent="0.4">
      <c r="A29" s="256" t="s">
        <v>102</v>
      </c>
      <c r="B29" s="257"/>
      <c r="C29" s="257"/>
      <c r="D29" s="33">
        <f>COUNTA('QC3.1-Collected'!$E$11:$E$15)</f>
        <v>5</v>
      </c>
      <c r="E29" s="27">
        <f>COUNTIF('QC3.1-Collected'!$E$11:$E$15, "&lt;&gt;&lt; Please select &gt;")</f>
        <v>5</v>
      </c>
    </row>
    <row r="30" spans="1:5" x14ac:dyDescent="0.35">
      <c r="A30" s="258" t="s">
        <v>27</v>
      </c>
      <c r="B30" s="259"/>
      <c r="C30" s="259"/>
      <c r="E30" s="28"/>
    </row>
    <row r="31" spans="1:5" ht="15" thickBot="1" x14ac:dyDescent="0.4">
      <c r="A31" s="256" t="s">
        <v>117</v>
      </c>
      <c r="B31" s="257"/>
      <c r="C31" s="257"/>
      <c r="D31" s="33">
        <f>COUNTA('QC3.2-Collected'!$E$11)+COUNTBLANK('QC3.2-Collected'!$E$11)</f>
        <v>1</v>
      </c>
      <c r="E31" s="29">
        <f>COUNTIF('QC3.2-Collected'!$E$11,"*")</f>
        <v>0</v>
      </c>
    </row>
    <row r="32" spans="1:5" x14ac:dyDescent="0.35">
      <c r="A32" s="258" t="s">
        <v>29</v>
      </c>
      <c r="B32" s="259"/>
      <c r="C32" s="259"/>
      <c r="E32" s="28"/>
    </row>
    <row r="33" spans="1:5" ht="15" thickBot="1" x14ac:dyDescent="0.4">
      <c r="A33" s="256" t="s">
        <v>128</v>
      </c>
      <c r="B33" s="257"/>
      <c r="C33" s="257"/>
      <c r="D33" s="33">
        <f>COUNTA('QC4-Collected'!$D$11)+COUNTBLANK('QC4-Collected'!$D$11)</f>
        <v>1</v>
      </c>
      <c r="E33" s="29">
        <f>COUNTIF('QC4-Collected'!$D$11,"*")</f>
        <v>1</v>
      </c>
    </row>
    <row r="34" spans="1:5" ht="15" thickBot="1" x14ac:dyDescent="0.4">
      <c r="A34" s="256" t="s">
        <v>198</v>
      </c>
      <c r="B34" s="257"/>
      <c r="C34" s="257"/>
      <c r="D34" s="33">
        <f>COUNTA('QC4-Collected'!$E$51:$H$51)</f>
        <v>4</v>
      </c>
      <c r="E34" s="29">
        <f>COUNTIF('QC4-Collected'!$E$51:$H$51,"&lt;&gt;&lt; Please select &gt;")</f>
        <v>4</v>
      </c>
    </row>
    <row r="35" spans="1:5" ht="15" thickBot="1" x14ac:dyDescent="0.4">
      <c r="A35" s="258" t="s">
        <v>31</v>
      </c>
      <c r="B35" s="259"/>
      <c r="C35" s="259"/>
      <c r="E35" s="28"/>
    </row>
    <row r="36" spans="1:5" ht="15" thickBot="1" x14ac:dyDescent="0.4">
      <c r="A36" s="253" t="s">
        <v>199</v>
      </c>
      <c r="B36" s="254"/>
      <c r="C36" s="254"/>
      <c r="D36" s="35">
        <f>COUNTA('QC5,6,7-Collected'!$E$25)+COUNTBLANK('QC5,6,7-Collected'!$E$25)</f>
        <v>1</v>
      </c>
      <c r="E36" s="30">
        <f>COUNTIF('QC5,6,7-Collected'!$E$25,"*")</f>
        <v>1</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3.xml><?xml version="1.0" encoding="utf-8"?>
<ds:datastoreItem xmlns:ds="http://schemas.openxmlformats.org/officeDocument/2006/customXml" ds:itemID="{DB09D5DC-9410-4EC6-8C5C-3B38B35AB6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2026-03-26T14:24:48Z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